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nnual Budget vs Actuals" sheetId="1" state="visible" r:id="rId1"/>
    <sheet xmlns:r="http://schemas.openxmlformats.org/officeDocument/2006/relationships" name="Monthly Variance Detail" sheetId="2" state="visible" r:id="rId2"/>
    <sheet xmlns:r="http://schemas.openxmlformats.org/officeDocument/2006/relationships" name="YTD Summary" sheetId="3" state="visible" r:id="rId3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2">
    <numFmt numFmtId="164" formatCode="\$#,##0;&quot;($&quot;#,##0\);\-"/>
    <numFmt numFmtId="165" formatCode="0.0%;\(0.0%\);\-"/>
  </numFmts>
  <fonts count="18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20"/>
    </font>
    <font>
      <name val="Arial"/>
      <charset val="1"/>
      <family val="0"/>
      <b val="1"/>
      <color rgb="FFFFFFFF"/>
      <sz val="8"/>
    </font>
    <font>
      <name val="Arial"/>
      <charset val="1"/>
      <family val="0"/>
      <color rgb="FF2D2D2D"/>
      <sz val="9"/>
    </font>
    <font>
      <name val="Arial"/>
      <charset val="1"/>
      <family val="0"/>
      <color rgb="FF0000FF"/>
      <sz val="9"/>
    </font>
    <font>
      <name val="Arial"/>
      <charset val="1"/>
      <family val="0"/>
      <color rgb="FF1A1A1A"/>
      <sz val="9"/>
    </font>
    <font>
      <name val="Arial"/>
      <charset val="1"/>
      <family val="0"/>
      <b val="1"/>
      <color rgb="FF2D2D2D"/>
      <sz val="9"/>
    </font>
    <font>
      <name val="Arial"/>
      <charset val="1"/>
      <family val="0"/>
      <b val="1"/>
      <color rgb="FF1A1A1A"/>
      <sz val="9"/>
    </font>
    <font>
      <name val="Arial"/>
      <charset val="1"/>
      <family val="0"/>
      <b val="1"/>
      <color rgb="FFFFFFFF"/>
      <sz val="9"/>
    </font>
    <font>
      <name val="Arial"/>
      <charset val="1"/>
      <family val="0"/>
      <i val="1"/>
      <color rgb="FF6B7280"/>
      <sz val="8"/>
    </font>
    <font>
      <name val="Calibri"/>
      <family val="2"/>
      <b val="1"/>
      <color rgb="FF000000"/>
      <sz val="18"/>
    </font>
    <font>
      <name val="Calibri"/>
      <family val="2"/>
      <color rgb="FF000000"/>
      <sz val="10"/>
    </font>
    <font>
      <name val="Calibri"/>
      <family val="2"/>
      <b val="1"/>
      <color rgb="FF000000"/>
      <sz val="10"/>
    </font>
    <font>
      <name val="Arial"/>
      <charset val="1"/>
      <family val="0"/>
      <i val="1"/>
      <color rgb="FF6B7280"/>
      <sz val="7"/>
    </font>
    <font>
      <name val="Arial"/>
      <i val="1"/>
      <color rgb="006B7280"/>
      <sz val="8"/>
    </font>
  </fonts>
  <fills count="17">
    <fill>
      <patternFill/>
    </fill>
    <fill>
      <patternFill patternType="gray125"/>
    </fill>
    <fill>
      <patternFill patternType="solid">
        <fgColor rgb="FF1A1A1A"/>
        <bgColor rgb="FF1F2937"/>
      </patternFill>
    </fill>
    <fill>
      <patternFill patternType="solid">
        <fgColor rgb="FF0DC5A3"/>
        <bgColor rgb="FF0A9E85"/>
      </patternFill>
    </fill>
    <fill>
      <patternFill patternType="solid">
        <fgColor rgb="FF2D2D2D"/>
        <bgColor rgb="FF1F2937"/>
      </patternFill>
    </fill>
    <fill>
      <patternFill patternType="solid">
        <fgColor rgb="FF374151"/>
        <bgColor rgb="FF4B5563"/>
      </patternFill>
    </fill>
    <fill>
      <patternFill patternType="solid">
        <fgColor rgb="FF4B5563"/>
        <bgColor rgb="FF374151"/>
      </patternFill>
    </fill>
    <fill>
      <patternFill patternType="solid">
        <fgColor rgb="FF1F2937"/>
        <bgColor rgb="FF2D2D2D"/>
      </patternFill>
    </fill>
    <fill>
      <patternFill patternType="solid">
        <fgColor rgb="FF6B7280"/>
        <bgColor rgb="FF725990"/>
      </patternFill>
    </fill>
    <fill>
      <patternFill patternType="solid">
        <fgColor rgb="FF0A9E85"/>
        <bgColor rgb="FF077A67"/>
      </patternFill>
    </fill>
    <fill>
      <patternFill patternType="solid">
        <fgColor rgb="FF077A67"/>
        <bgColor rgb="FF065A4C"/>
      </patternFill>
    </fill>
    <fill>
      <patternFill patternType="solid">
        <fgColor rgb="FF065A4C"/>
        <bgColor rgb="FF077A67"/>
      </patternFill>
    </fill>
    <fill>
      <patternFill patternType="solid">
        <fgColor rgb="FFFFFFFF"/>
        <bgColor rgb="FFF9FAFB"/>
      </patternFill>
    </fill>
    <fill>
      <patternFill patternType="solid">
        <fgColor rgb="FFFFFDE7"/>
        <bgColor rgb="FFF9F9F9"/>
      </patternFill>
    </fill>
    <fill>
      <patternFill patternType="solid">
        <fgColor rgb="FFE6FAF7"/>
        <bgColor rgb="FFF3F4F6"/>
      </patternFill>
    </fill>
    <fill>
      <patternFill patternType="solid">
        <fgColor rgb="FFF9FAFB"/>
        <bgColor rgb="FFF9F9F9"/>
      </patternFill>
    </fill>
    <fill>
      <patternFill patternType="solid">
        <fgColor rgb="FFF3F4F6"/>
        <bgColor rgb="FFF9F9F9"/>
      </patternFill>
    </fill>
  </fills>
  <borders count="8">
    <border>
      <left/>
      <right/>
      <top/>
      <bottom/>
      <diagonal/>
    </border>
    <border>
      <left style="thin">
        <color rgb="FFD1D5DB"/>
      </left>
      <right style="thin">
        <color rgb="FFD1D5DB"/>
      </right>
      <top/>
      <bottom style="thin">
        <color rgb="FFD1D5DB"/>
      </bottom>
      <diagonal/>
    </border>
    <border>
      <left/>
      <right/>
      <top/>
      <bottom style="thin">
        <color rgb="FFD1D5DB"/>
      </bottom>
      <diagonal/>
    </border>
    <border>
      <left/>
      <right/>
      <top style="thin">
        <color rgb="FFD1D5DB"/>
      </top>
      <bottom style="medium">
        <color rgb="FF0DC5A3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medium">
        <color rgb="FF0DC5A3"/>
      </bottom>
      <diagonal/>
    </border>
    <border>
      <left/>
      <right/>
      <top/>
      <bottom style="medium">
        <color rgb="FF0DC5A3"/>
      </bottom>
      <diagonal/>
    </border>
    <border>
      <left style="thin">
        <color rgb="FFD1D5DB"/>
      </left>
      <right style="thin">
        <color rgb="FFD1D5DB"/>
      </right>
      <top/>
      <bottom style="medium">
        <color rgb="FF0DC5A3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20">
    <xf numFmtId="0" fontId="0" fillId="0" borderId="0" applyAlignment="1" pivotButton="0" quotePrefix="0" xfId="0">
      <alignment horizontal="general" vertical="bottom"/>
    </xf>
    <xf numFmtId="0" fontId="0" fillId="2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0" fillId="3" borderId="0" applyAlignment="1" pivotButton="0" quotePrefix="0" xfId="0">
      <alignment horizontal="general" vertical="bottom"/>
    </xf>
    <xf numFmtId="0" fontId="5" fillId="2" borderId="0" applyAlignment="1" pivotButton="0" quotePrefix="0" xfId="0">
      <alignment horizontal="center" vertical="center" wrapText="1"/>
    </xf>
    <xf numFmtId="0" fontId="5" fillId="4" borderId="0" applyAlignment="1" pivotButton="0" quotePrefix="0" xfId="0">
      <alignment horizontal="center" vertical="center" wrapText="1"/>
    </xf>
    <xf numFmtId="0" fontId="5" fillId="5" borderId="0" applyAlignment="1" pivotButton="0" quotePrefix="0" xfId="0">
      <alignment horizontal="center" vertical="center" wrapText="1"/>
    </xf>
    <xf numFmtId="0" fontId="5" fillId="6" borderId="0" applyAlignment="1" pivotButton="0" quotePrefix="0" xfId="0">
      <alignment horizontal="center" vertical="center" wrapText="1"/>
    </xf>
    <xf numFmtId="0" fontId="5" fillId="7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5" fillId="9" borderId="1" applyAlignment="1" pivotButton="0" quotePrefix="0" xfId="0">
      <alignment horizontal="center" vertical="center" wrapText="1"/>
    </xf>
    <xf numFmtId="0" fontId="5" fillId="10" borderId="1" applyAlignment="1" pivotButton="0" quotePrefix="0" xfId="0">
      <alignment horizontal="center" vertical="center" wrapText="1"/>
    </xf>
    <xf numFmtId="0" fontId="5" fillId="11" borderId="1" applyAlignment="1" pivotButton="0" quotePrefix="0" xfId="0">
      <alignment horizontal="center" vertical="center" wrapText="1"/>
    </xf>
    <xf numFmtId="0" fontId="0" fillId="4" borderId="0" applyAlignment="1" pivotButton="0" quotePrefix="0" xfId="0">
      <alignment horizontal="general" vertical="bottom"/>
    </xf>
    <xf numFmtId="0" fontId="5" fillId="4" borderId="0" applyAlignment="1" pivotButton="0" quotePrefix="0" xfId="0">
      <alignment horizontal="left" vertical="center"/>
    </xf>
    <xf numFmtId="0" fontId="6" fillId="12" borderId="2" applyAlignment="1" pivotButton="0" quotePrefix="0" xfId="0">
      <alignment horizontal="left" vertical="center" indent="1"/>
    </xf>
    <xf numFmtId="164" fontId="7" fillId="13" borderId="1" applyAlignment="1" pivotButton="0" quotePrefix="0" xfId="0">
      <alignment horizontal="right" vertical="center"/>
    </xf>
    <xf numFmtId="164" fontId="8" fillId="12" borderId="1" applyAlignment="1" pivotButton="0" quotePrefix="0" xfId="0">
      <alignment horizontal="right" vertical="center"/>
    </xf>
    <xf numFmtId="165" fontId="8" fillId="12" borderId="1" applyAlignment="1" pivotButton="0" quotePrefix="0" xfId="0">
      <alignment horizontal="center" vertical="center" wrapText="1"/>
    </xf>
    <xf numFmtId="164" fontId="8" fillId="14" borderId="1" applyAlignment="1" pivotButton="0" quotePrefix="0" xfId="0">
      <alignment horizontal="right" vertical="center"/>
    </xf>
    <xf numFmtId="165" fontId="8" fillId="14" borderId="1" applyAlignment="1" pivotButton="0" quotePrefix="0" xfId="0">
      <alignment horizontal="center" vertical="center" wrapText="1"/>
    </xf>
    <xf numFmtId="0" fontId="6" fillId="15" borderId="2" applyAlignment="1" pivotButton="0" quotePrefix="0" xfId="0">
      <alignment horizontal="left" vertical="center" indent="1"/>
    </xf>
    <xf numFmtId="164" fontId="8" fillId="15" borderId="1" applyAlignment="1" pivotButton="0" quotePrefix="0" xfId="0">
      <alignment horizontal="right" vertical="center"/>
    </xf>
    <xf numFmtId="165" fontId="8" fillId="15" borderId="1" applyAlignment="1" pivotButton="0" quotePrefix="0" xfId="0">
      <alignment horizontal="center" vertical="center" wrapText="1"/>
    </xf>
    <xf numFmtId="0" fontId="9" fillId="16" borderId="3" applyAlignment="1" pivotButton="0" quotePrefix="0" xfId="0">
      <alignment horizontal="left" vertical="center"/>
    </xf>
    <xf numFmtId="164" fontId="10" fillId="16" borderId="4" applyAlignment="1" pivotButton="0" quotePrefix="0" xfId="0">
      <alignment horizontal="right" vertical="center"/>
    </xf>
    <xf numFmtId="165" fontId="10" fillId="16" borderId="4" applyAlignment="1" pivotButton="0" quotePrefix="0" xfId="0">
      <alignment horizontal="center" vertical="center" wrapText="1"/>
    </xf>
    <xf numFmtId="164" fontId="10" fillId="14" borderId="4" applyAlignment="1" pivotButton="0" quotePrefix="0" xfId="0">
      <alignment horizontal="right" vertical="center"/>
    </xf>
    <xf numFmtId="165" fontId="10" fillId="14" borderId="4" applyAlignment="1" pivotButton="0" quotePrefix="0" xfId="0">
      <alignment horizontal="center" vertical="center" wrapText="1"/>
    </xf>
    <xf numFmtId="0" fontId="11" fillId="2" borderId="5" applyAlignment="1" pivotButton="0" quotePrefix="0" xfId="0">
      <alignment horizontal="left" vertical="center"/>
    </xf>
    <xf numFmtId="164" fontId="11" fillId="2" borderId="6" applyAlignment="1" pivotButton="0" quotePrefix="0" xfId="0">
      <alignment horizontal="right" vertical="center"/>
    </xf>
    <xf numFmtId="165" fontId="11" fillId="2" borderId="6" applyAlignment="1" pivotButton="0" quotePrefix="0" xfId="0">
      <alignment horizontal="center" vertical="center" wrapText="1"/>
    </xf>
    <xf numFmtId="164" fontId="11" fillId="3" borderId="6" applyAlignment="1" pivotButton="0" quotePrefix="0" xfId="0">
      <alignment horizontal="right" vertical="center"/>
    </xf>
    <xf numFmtId="165" fontId="11" fillId="3" borderId="6" applyAlignment="1" pivotButton="0" quotePrefix="0" xfId="0">
      <alignment horizontal="center" vertical="center" wrapText="1"/>
    </xf>
    <xf numFmtId="0" fontId="12" fillId="0" borderId="0" applyAlignment="1" pivotButton="0" quotePrefix="0" xfId="0">
      <alignment horizontal="center" vertical="bottom"/>
    </xf>
    <xf numFmtId="0" fontId="5" fillId="5" borderId="1" applyAlignment="1" pivotButton="0" quotePrefix="0" xfId="0">
      <alignment horizontal="center" vertical="center" wrapText="1"/>
    </xf>
    <xf numFmtId="0" fontId="5" fillId="3" borderId="7" applyAlignment="1" pivotButton="0" quotePrefix="0" xfId="0">
      <alignment horizontal="center" vertical="center" wrapText="1"/>
    </xf>
    <xf numFmtId="0" fontId="6" fillId="12" borderId="2" applyAlignment="1" pivotButton="0" quotePrefix="0" xfId="0">
      <alignment horizontal="general" vertical="bottom"/>
    </xf>
    <xf numFmtId="164" fontId="10" fillId="14" borderId="7" applyAlignment="1" pivotButton="0" quotePrefix="0" xfId="0">
      <alignment horizontal="right" vertical="center"/>
    </xf>
    <xf numFmtId="0" fontId="6" fillId="16" borderId="2" applyAlignment="1" pivotButton="0" quotePrefix="0" xfId="0">
      <alignment horizontal="general" vertical="bottom"/>
    </xf>
    <xf numFmtId="0" fontId="11" fillId="2" borderId="5" applyAlignment="1" pivotButton="0" quotePrefix="0" xfId="0">
      <alignment horizontal="general" vertical="bottom"/>
    </xf>
    <xf numFmtId="164" fontId="11" fillId="3" borderId="7" applyAlignment="1" pivotButton="0" quotePrefix="0" xfId="0">
      <alignment horizontal="right" vertical="center"/>
    </xf>
    <xf numFmtId="0" fontId="5" fillId="4" borderId="7" applyAlignment="1" pivotButton="0" quotePrefix="0" xfId="0">
      <alignment horizontal="center" vertical="center" wrapText="1"/>
    </xf>
    <xf numFmtId="0" fontId="5" fillId="2" borderId="7" applyAlignment="1" pivotButton="0" quotePrefix="0" xfId="0">
      <alignment horizontal="center" vertical="center" wrapText="1"/>
    </xf>
    <xf numFmtId="0" fontId="5" fillId="6" borderId="7" applyAlignment="1" pivotButton="0" quotePrefix="0" xfId="0">
      <alignment horizontal="center" vertical="center" wrapText="1"/>
    </xf>
    <xf numFmtId="0" fontId="5" fillId="8" borderId="7" applyAlignment="1" pivotButton="0" quotePrefix="0" xfId="0">
      <alignment horizontal="center" vertical="center" wrapText="1"/>
    </xf>
    <xf numFmtId="0" fontId="10" fillId="12" borderId="2" applyAlignment="1" pivotButton="0" quotePrefix="0" xfId="0">
      <alignment horizontal="general" vertical="bottom"/>
    </xf>
    <xf numFmtId="164" fontId="7" fillId="13" borderId="7" applyAlignment="1" pivotButton="0" quotePrefix="0" xfId="0">
      <alignment horizontal="right" vertical="center"/>
    </xf>
    <xf numFmtId="164" fontId="8" fillId="12" borderId="7" applyAlignment="1" pivotButton="0" quotePrefix="0" xfId="0">
      <alignment horizontal="right" vertical="center"/>
    </xf>
    <xf numFmtId="165" fontId="8" fillId="12" borderId="7" applyAlignment="1" pivotButton="0" quotePrefix="0" xfId="0">
      <alignment horizontal="center" vertical="center" wrapText="1"/>
    </xf>
    <xf numFmtId="0" fontId="10" fillId="16" borderId="2" applyAlignment="1" pivotButton="0" quotePrefix="0" xfId="0">
      <alignment horizontal="general" vertical="bottom"/>
    </xf>
    <xf numFmtId="164" fontId="8" fillId="16" borderId="7" applyAlignment="1" pivotButton="0" quotePrefix="0" xfId="0">
      <alignment horizontal="right" vertical="center"/>
    </xf>
    <xf numFmtId="165" fontId="8" fillId="16" borderId="7" applyAlignment="1" pivotButton="0" quotePrefix="0" xfId="0">
      <alignment horizontal="center" vertical="center" wrapText="1"/>
    </xf>
    <xf numFmtId="0" fontId="16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0" fillId="2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0" fillId="3" borderId="0" applyAlignment="1" pivotButton="0" quotePrefix="0" xfId="0">
      <alignment horizontal="general" vertical="bottom"/>
    </xf>
    <xf numFmtId="0" fontId="5" fillId="2" borderId="0" applyAlignment="1" pivotButton="0" quotePrefix="0" xfId="0">
      <alignment horizontal="center" vertical="center" wrapText="1"/>
    </xf>
    <xf numFmtId="0" fontId="5" fillId="4" borderId="0" applyAlignment="1" pivotButton="0" quotePrefix="0" xfId="0">
      <alignment horizontal="center" vertical="center" wrapText="1"/>
    </xf>
    <xf numFmtId="0" fontId="5" fillId="5" borderId="0" applyAlignment="1" pivotButton="0" quotePrefix="0" xfId="0">
      <alignment horizontal="center" vertical="center" wrapText="1"/>
    </xf>
    <xf numFmtId="0" fontId="5" fillId="6" borderId="0" applyAlignment="1" pivotButton="0" quotePrefix="0" xfId="0">
      <alignment horizontal="center" vertical="center" wrapText="1"/>
    </xf>
    <xf numFmtId="0" fontId="5" fillId="7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5" fillId="9" borderId="1" applyAlignment="1" pivotButton="0" quotePrefix="0" xfId="0">
      <alignment horizontal="center" vertical="center" wrapText="1"/>
    </xf>
    <xf numFmtId="0" fontId="5" fillId="10" borderId="1" applyAlignment="1" pivotButton="0" quotePrefix="0" xfId="0">
      <alignment horizontal="center" vertical="center" wrapText="1"/>
    </xf>
    <xf numFmtId="0" fontId="5" fillId="11" borderId="1" applyAlignment="1" pivotButton="0" quotePrefix="0" xfId="0">
      <alignment horizontal="center" vertical="center" wrapText="1"/>
    </xf>
    <xf numFmtId="0" fontId="0" fillId="4" borderId="0" applyAlignment="1" pivotButton="0" quotePrefix="0" xfId="0">
      <alignment horizontal="general" vertical="bottom"/>
    </xf>
    <xf numFmtId="0" fontId="5" fillId="4" borderId="0" applyAlignment="1" pivotButton="0" quotePrefix="0" xfId="0">
      <alignment horizontal="left" vertical="center"/>
    </xf>
    <xf numFmtId="0" fontId="6" fillId="12" borderId="2" applyAlignment="1" pivotButton="0" quotePrefix="0" xfId="0">
      <alignment horizontal="left" vertical="center" indent="1"/>
    </xf>
    <xf numFmtId="164" fontId="7" fillId="13" borderId="1" applyAlignment="1" pivotButton="0" quotePrefix="0" xfId="0">
      <alignment horizontal="right" vertical="center"/>
    </xf>
    <xf numFmtId="164" fontId="8" fillId="12" borderId="1" applyAlignment="1" pivotButton="0" quotePrefix="0" xfId="0">
      <alignment horizontal="right" vertical="center"/>
    </xf>
    <xf numFmtId="165" fontId="8" fillId="12" borderId="1" applyAlignment="1" pivotButton="0" quotePrefix="0" xfId="0">
      <alignment horizontal="center" vertical="center" wrapText="1"/>
    </xf>
    <xf numFmtId="164" fontId="8" fillId="14" borderId="1" applyAlignment="1" pivotButton="0" quotePrefix="0" xfId="0">
      <alignment horizontal="right" vertical="center"/>
    </xf>
    <xf numFmtId="165" fontId="8" fillId="14" borderId="1" applyAlignment="1" pivotButton="0" quotePrefix="0" xfId="0">
      <alignment horizontal="center" vertical="center" wrapText="1"/>
    </xf>
    <xf numFmtId="0" fontId="6" fillId="15" borderId="2" applyAlignment="1" pivotButton="0" quotePrefix="0" xfId="0">
      <alignment horizontal="left" vertical="center" indent="1"/>
    </xf>
    <xf numFmtId="164" fontId="8" fillId="15" borderId="1" applyAlignment="1" pivotButton="0" quotePrefix="0" xfId="0">
      <alignment horizontal="right" vertical="center"/>
    </xf>
    <xf numFmtId="165" fontId="8" fillId="15" borderId="1" applyAlignment="1" pivotButton="0" quotePrefix="0" xfId="0">
      <alignment horizontal="center" vertical="center" wrapText="1"/>
    </xf>
    <xf numFmtId="0" fontId="9" fillId="16" borderId="3" applyAlignment="1" pivotButton="0" quotePrefix="0" xfId="0">
      <alignment horizontal="left" vertical="center"/>
    </xf>
    <xf numFmtId="164" fontId="10" fillId="16" borderId="4" applyAlignment="1" pivotButton="0" quotePrefix="0" xfId="0">
      <alignment horizontal="right" vertical="center"/>
    </xf>
    <xf numFmtId="165" fontId="10" fillId="16" borderId="4" applyAlignment="1" pivotButton="0" quotePrefix="0" xfId="0">
      <alignment horizontal="center" vertical="center" wrapText="1"/>
    </xf>
    <xf numFmtId="164" fontId="10" fillId="14" borderId="4" applyAlignment="1" pivotButton="0" quotePrefix="0" xfId="0">
      <alignment horizontal="right" vertical="center"/>
    </xf>
    <xf numFmtId="165" fontId="10" fillId="14" borderId="4" applyAlignment="1" pivotButton="0" quotePrefix="0" xfId="0">
      <alignment horizontal="center" vertical="center" wrapText="1"/>
    </xf>
    <xf numFmtId="0" fontId="11" fillId="2" borderId="5" applyAlignment="1" pivotButton="0" quotePrefix="0" xfId="0">
      <alignment horizontal="left" vertical="center"/>
    </xf>
    <xf numFmtId="164" fontId="11" fillId="2" borderId="6" applyAlignment="1" pivotButton="0" quotePrefix="0" xfId="0">
      <alignment horizontal="right" vertical="center"/>
    </xf>
    <xf numFmtId="165" fontId="11" fillId="2" borderId="6" applyAlignment="1" pivotButton="0" quotePrefix="0" xfId="0">
      <alignment horizontal="center" vertical="center" wrapText="1"/>
    </xf>
    <xf numFmtId="164" fontId="11" fillId="3" borderId="6" applyAlignment="1" pivotButton="0" quotePrefix="0" xfId="0">
      <alignment horizontal="right" vertical="center"/>
    </xf>
    <xf numFmtId="165" fontId="11" fillId="3" borderId="6" applyAlignment="1" pivotButton="0" quotePrefix="0" xfId="0">
      <alignment horizontal="center" vertical="center" wrapText="1"/>
    </xf>
    <xf numFmtId="0" fontId="17" fillId="0" borderId="0" applyAlignment="1" pivotButton="0" quotePrefix="0" xfId="0">
      <alignment horizontal="center"/>
    </xf>
    <xf numFmtId="0" fontId="5" fillId="5" borderId="1" applyAlignment="1" pivotButton="0" quotePrefix="0" xfId="0">
      <alignment horizontal="center" vertical="center" wrapText="1"/>
    </xf>
    <xf numFmtId="0" fontId="5" fillId="3" borderId="7" applyAlignment="1" pivotButton="0" quotePrefix="0" xfId="0">
      <alignment horizontal="center" vertical="center" wrapText="1"/>
    </xf>
    <xf numFmtId="0" fontId="6" fillId="12" borderId="2" applyAlignment="1" pivotButton="0" quotePrefix="0" xfId="0">
      <alignment horizontal="general" vertical="bottom"/>
    </xf>
    <xf numFmtId="164" fontId="10" fillId="14" borderId="7" applyAlignment="1" pivotButton="0" quotePrefix="0" xfId="0">
      <alignment horizontal="right" vertical="center"/>
    </xf>
    <xf numFmtId="0" fontId="6" fillId="16" borderId="2" applyAlignment="1" pivotButton="0" quotePrefix="0" xfId="0">
      <alignment horizontal="general" vertical="bottom"/>
    </xf>
    <xf numFmtId="0" fontId="11" fillId="2" borderId="5" applyAlignment="1" pivotButton="0" quotePrefix="0" xfId="0">
      <alignment horizontal="general" vertical="bottom"/>
    </xf>
    <xf numFmtId="164" fontId="11" fillId="3" borderId="7" applyAlignment="1" pivotButton="0" quotePrefix="0" xfId="0">
      <alignment horizontal="right" vertical="center"/>
    </xf>
    <xf numFmtId="0" fontId="5" fillId="4" borderId="7" applyAlignment="1" pivotButton="0" quotePrefix="0" xfId="0">
      <alignment horizontal="center" vertical="center" wrapText="1"/>
    </xf>
    <xf numFmtId="0" fontId="5" fillId="2" borderId="7" applyAlignment="1" pivotButton="0" quotePrefix="0" xfId="0">
      <alignment horizontal="center" vertical="center" wrapText="1"/>
    </xf>
    <xf numFmtId="0" fontId="5" fillId="6" borderId="7" applyAlignment="1" pivotButton="0" quotePrefix="0" xfId="0">
      <alignment horizontal="center" vertical="center" wrapText="1"/>
    </xf>
    <xf numFmtId="0" fontId="5" fillId="8" borderId="7" applyAlignment="1" pivotButton="0" quotePrefix="0" xfId="0">
      <alignment horizontal="center" vertical="center" wrapText="1"/>
    </xf>
    <xf numFmtId="0" fontId="10" fillId="12" borderId="2" applyAlignment="1" pivotButton="0" quotePrefix="0" xfId="0">
      <alignment horizontal="general" vertical="bottom"/>
    </xf>
    <xf numFmtId="164" fontId="7" fillId="13" borderId="7" applyAlignment="1" pivotButton="0" quotePrefix="0" xfId="0">
      <alignment horizontal="right" vertical="center"/>
    </xf>
    <xf numFmtId="164" fontId="8" fillId="12" borderId="7" applyAlignment="1" pivotButton="0" quotePrefix="0" xfId="0">
      <alignment horizontal="right" vertical="center"/>
    </xf>
    <xf numFmtId="165" fontId="8" fillId="12" borderId="7" applyAlignment="1" pivotButton="0" quotePrefix="0" xfId="0">
      <alignment horizontal="center" vertical="center" wrapText="1"/>
    </xf>
    <xf numFmtId="0" fontId="10" fillId="16" borderId="2" applyAlignment="1" pivotButton="0" quotePrefix="0" xfId="0">
      <alignment horizontal="general" vertical="bottom"/>
    </xf>
    <xf numFmtId="164" fontId="8" fillId="16" borderId="7" applyAlignment="1" pivotButton="0" quotePrefix="0" xfId="0">
      <alignment horizontal="right" vertical="center"/>
    </xf>
    <xf numFmtId="165" fontId="8" fillId="16" borderId="7" applyAlignment="1" pivotButton="0" quotePrefix="0" xfId="0">
      <alignment horizontal="center" vertical="center" wrapText="1"/>
    </xf>
    <xf numFmtId="0" fontId="16" fillId="0" borderId="0" applyAlignment="1" pivotButton="0" quotePrefix="0" xfId="0">
      <alignment horizontal="general" vertical="bottom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AA64F"/>
      <rgbColor rgb="FF800080"/>
      <rgbColor rgb="FF077A67"/>
      <rgbColor rgb="FFB8CD97"/>
      <rgbColor rgb="FF878787"/>
      <rgbColor rgb="FF93A9CE"/>
      <rgbColor rgb="FFAB4744"/>
      <rgbColor rgb="FFFFFDE7"/>
      <rgbColor rgb="FFE6FAF7"/>
      <rgbColor rgb="FF660066"/>
      <rgbColor rgb="FFDC853E"/>
      <rgbColor rgb="FF0066CC"/>
      <rgbColor rgb="FFD1D5DB"/>
      <rgbColor rgb="FF000080"/>
      <rgbColor rgb="FFFF00FF"/>
      <rgbColor rgb="FFFFFF00"/>
      <rgbColor rgb="FF00FFFF"/>
      <rgbColor rgb="FF800080"/>
      <rgbColor rgb="FF800000"/>
      <rgbColor rgb="FF0A9E85"/>
      <rgbColor rgb="FF0000FF"/>
      <rgbColor rgb="FF00CCFF"/>
      <rgbColor rgb="FFF3F4F6"/>
      <rgbColor rgb="FFF9F9F9"/>
      <rgbColor rgb="FFF9FAFB"/>
      <rgbColor rgb="FF92C3D5"/>
      <rgbColor rgb="FFD09493"/>
      <rgbColor rgb="FFD9D9D9"/>
      <rgbColor rgb="FFF8B590"/>
      <rgbColor rgb="FF6B7280"/>
      <rgbColor rgb="FF0DC5A3"/>
      <rgbColor rgb="FF99CC00"/>
      <rgbColor rgb="FFFFCC00"/>
      <rgbColor rgb="FFFF9900"/>
      <rgbColor rgb="FFFF6600"/>
      <rgbColor rgb="FF725990"/>
      <rgbColor rgb="FFA99BBD"/>
      <rgbColor rgb="FF065A4C"/>
      <rgbColor rgb="FF4299B0"/>
      <rgbColor rgb="FF1A1A1A"/>
      <rgbColor rgb="FF1F2937"/>
      <rgbColor rgb="FF993300"/>
      <rgbColor rgb="FF4B5563"/>
      <rgbColor rgb="FF374151"/>
      <rgbColor rgb="FF2D2D2D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/>
          <a:lstStyle xmlns:a="http://schemas.openxmlformats.org/drawingml/2006/main"/>
          <a:p xmlns:a="http://schemas.openxmlformats.org/drawingml/2006/main"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Monthly Expense Actuals</a:t>
            </a:r>
          </a:p>
        </rich>
      </tx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</title>
    <plotArea>
      <barChart>
        <barDir val="col"/>
        <grouping val="clustered"/>
        <varyColors val="0"/>
        <ser>
          <idx val="0"/>
          <order val="0"/>
          <spPr>
            <a:solidFill xmlns:a="http://schemas.openxmlformats.org/drawingml/2006/main">
              <a:srgbClr val="0dc5a3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Detail'!$C$15</f>
              <numCache>
                <formatCode>\$#,##0;"($"#,##0\);\-</formatCode>
                <ptCount val="1"/>
                <pt idx="0">
                  <v>143750</v>
                </pt>
              </numCache>
            </numRef>
          </val>
        </ser>
        <ser>
          <idx val="1"/>
          <order val="1"/>
          <spPr>
            <a:solidFill xmlns:a="http://schemas.openxmlformats.org/drawingml/2006/main">
              <a:srgbClr val="ab4744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Detail'!$D$15</f>
              <numCache>
                <formatCode>\$#,##0;"($"#,##0\);\-</formatCode>
                <ptCount val="1"/>
                <pt idx="0">
                  <v>142850</v>
                </pt>
              </numCache>
            </numRef>
          </val>
        </ser>
        <ser>
          <idx val="2"/>
          <order val="2"/>
          <spPr>
            <a:solidFill xmlns:a="http://schemas.openxmlformats.org/drawingml/2006/main">
              <a:srgbClr val="8aa64f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Detail'!$E$15</f>
              <numCache>
                <formatCode>\$#,##0;"($"#,##0\);\-</formatCode>
                <ptCount val="1"/>
                <pt idx="0">
                  <v>141100</v>
                </pt>
              </numCache>
            </numRef>
          </val>
        </ser>
        <ser>
          <idx val="3"/>
          <order val="3"/>
          <spPr>
            <a:solidFill xmlns:a="http://schemas.openxmlformats.org/drawingml/2006/main">
              <a:srgbClr val="725990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Detail'!$F$15</f>
              <numCache>
                <formatCode>\$#,##0;"($"#,##0\);\-</formatCode>
                <ptCount val="1"/>
                <pt idx="0">
                  <v>141400</v>
                </pt>
              </numCache>
            </numRef>
          </val>
        </ser>
        <ser>
          <idx val="4"/>
          <order val="4"/>
          <spPr>
            <a:solidFill xmlns:a="http://schemas.openxmlformats.org/drawingml/2006/main">
              <a:srgbClr val="4299b0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Detail'!$G$15</f>
              <numCache>
                <formatCode>\$#,##0;"($"#,##0\);\-</formatCode>
                <ptCount val="1"/>
                <pt idx="0">
                  <v>141050</v>
                </pt>
              </numCache>
            </numRef>
          </val>
        </ser>
        <ser>
          <idx val="5"/>
          <order val="5"/>
          <spPr>
            <a:solidFill xmlns:a="http://schemas.openxmlformats.org/drawingml/2006/main">
              <a:srgbClr val="dc853e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Detail'!$H$15</f>
              <numCache>
                <formatCode>\$#,##0;"($"#,##0\);\-</formatCode>
                <ptCount val="1"/>
                <pt idx="0">
                  <v>142250</v>
                </pt>
              </numCache>
            </numRef>
          </val>
        </ser>
        <ser>
          <idx val="6"/>
          <order val="6"/>
          <spPr>
            <a:solidFill xmlns:a="http://schemas.openxmlformats.org/drawingml/2006/main">
              <a:srgbClr val="93a9ce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Detail'!$I$15</f>
              <numCache>
                <formatCode>\$#,##0;"($"#,##0\);\-</formatCode>
                <ptCount val="1"/>
                <pt idx="0">
                  <v>140700</v>
                </pt>
              </numCache>
            </numRef>
          </val>
        </ser>
        <ser>
          <idx val="7"/>
          <order val="7"/>
          <spPr>
            <a:solidFill xmlns:a="http://schemas.openxmlformats.org/drawingml/2006/main">
              <a:srgbClr val="d09493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Detail'!$J$15</f>
              <numCache>
                <formatCode>\$#,##0;"($"#,##0\);\-</formatCode>
                <ptCount val="1"/>
                <pt idx="0">
                  <v>139500</v>
                </pt>
              </numCache>
            </numRef>
          </val>
        </ser>
        <ser>
          <idx val="8"/>
          <order val="8"/>
          <spPr>
            <a:solidFill xmlns:a="http://schemas.openxmlformats.org/drawingml/2006/main">
              <a:srgbClr val="b8cd97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Detail'!$K$15</f>
              <numCache>
                <formatCode>\$#,##0;"($"#,##0\);\-</formatCode>
                <ptCount val="1"/>
                <pt idx="0">
                  <v>142750</v>
                </pt>
              </numCache>
            </numRef>
          </val>
        </ser>
        <ser>
          <idx val="9"/>
          <order val="9"/>
          <spPr>
            <a:solidFill xmlns:a="http://schemas.openxmlformats.org/drawingml/2006/main">
              <a:srgbClr val="a99bbd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Detail'!$L$15</f>
              <numCache>
                <formatCode>\$#,##0;"($"#,##0\);\-</formatCode>
                <ptCount val="1"/>
                <pt idx="0">
                  <v>141950</v>
                </pt>
              </numCache>
            </numRef>
          </val>
        </ser>
        <ser>
          <idx val="10"/>
          <order val="10"/>
          <spPr>
            <a:solidFill xmlns:a="http://schemas.openxmlformats.org/drawingml/2006/main">
              <a:srgbClr val="92c3d5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Detail'!$M$15</f>
              <numCache>
                <formatCode>\$#,##0;"($"#,##0\);\-</formatCode>
                <ptCount val="1"/>
                <pt idx="0">
                  <v>140800</v>
                </pt>
              </numCache>
            </numRef>
          </val>
        </ser>
        <ser>
          <idx val="11"/>
          <order val="11"/>
          <spPr>
            <a:solidFill xmlns:a="http://schemas.openxmlformats.org/drawingml/2006/main">
              <a:srgbClr val="f8b590"/>
            </a:solidFill>
            <a:ln xmlns:a="http://schemas.openxmlformats.org/drawingml/2006/main" w="9360">
              <a:solidFill>
                <a:srgbClr val="f9f9f9"/>
              </a:solidFill>
              <a:prstDash val="solid"/>
              <a:round/>
            </a:ln>
          </spPr>
          <invertIfNegative val="0"/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'Monthly Variance Detail'!$C$5:$N$5</f>
              <strCache>
                <ptCount val="12"/>
                <pt idx="0">
                  <v>Jan</v>
                </pt>
                <pt idx="1">
                  <v>Feb</v>
                </pt>
                <pt idx="2">
                  <v>Mar</v>
                </pt>
                <pt idx="3">
                  <v>Apr</v>
                </pt>
                <pt idx="4">
                  <v>May</v>
                </pt>
                <pt idx="5">
                  <v>Jun</v>
                </pt>
                <pt idx="6">
                  <v>Jul</v>
                </pt>
                <pt idx="7">
                  <v>Aug</v>
                </pt>
                <pt idx="8">
                  <v>Sep</v>
                </pt>
                <pt idx="9">
                  <v>Oct</v>
                </pt>
                <pt idx="10">
                  <v>Nov</v>
                </pt>
                <pt idx="11">
                  <v>Dec</v>
                </pt>
              </strCache>
            </strRef>
          </cat>
          <val>
            <numRef>
              <f>'Monthly Variance Detail'!$N$15</f>
              <numCache>
                <formatCode>\$#,##0;"($"#,##0\);\-</formatCode>
                <ptCount val="1"/>
                <pt idx="0">
                  <v>140500</v>
                </pt>
              </numCache>
            </numRef>
          </val>
        </ser>
        <gapWidth val="150"/>
        <overlap val="0"/>
        <axId val="77172840"/>
        <axId val="84327710"/>
      </barChart>
      <catAx>
        <axId val="77172840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r>
              <a:t/>
            </a:r>
          </a:p>
        </txPr>
        <crossAx val="84327710"/>
        <crosses val="autoZero"/>
        <auto val="1"/>
        <lblAlgn val="ctr"/>
        <lblOffset val="100"/>
        <noMultiLvlLbl val="0"/>
      </catAx>
      <valAx>
        <axId val="84327710"/>
        <scaling>
          <orientation val="minMax"/>
        </scaling>
        <delete val="0"/>
        <axPos val="l"/>
        <majorGridlines>
          <spPr>
            <a:ln xmlns:a="http://schemas.openxmlformats.org/drawingml/2006/main" w="9360">
              <a:solidFill>
                <a:srgbClr val="878787"/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/>
              <a:lstStyle xmlns:a="http://schemas.openxmlformats.org/drawingml/2006/main"/>
              <a:p xmlns:a="http://schemas.openxmlformats.org/drawingml/2006/main"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Amount ($)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\$#,##0;&quot;($&quot;#,##0\);\-" sourceLinked="1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r>
              <a:t/>
            </a:r>
          </a:p>
        </txPr>
        <crossAx val="77172840"/>
        <crosses val="autoZero"/>
        <crossBetween val="between"/>
      </valAx>
    </plotArea>
    <legend>
      <legendPos val="r"/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  <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r>
            <a:t/>
          </a:r>
        </a:p>
      </txPr>
    </legend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 w="9360">
      <a:solidFill>
        <a:srgbClr val="d9d9d9"/>
      </a:solidFill>
      <a:prstDash val="solid"/>
      <a:round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twoCellAnchor editAs="oneCell">
    <from>
      <col>1</col>
      <colOff>0</colOff>
      <row>17</row>
      <rowOff>0</rowOff>
    </from>
    <to>
      <col>8</col>
      <colOff>151200</colOff>
      <row>35</row>
      <rowOff>170640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filterMode="0">
    <tabColor rgb="FF0DC5A3"/>
    <outlinePr summaryBelow="1" summaryRight="1"/>
    <pageSetUpPr fitToPage="0"/>
  </sheetPr>
  <dimension ref="A1:AA30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pane xSplit="2" ySplit="6" topLeftCell="C7" activePane="bottomRight" state="frozen"/>
      <selection pane="topLeft" activeCell="A1" activeCellId="0" sqref="A1"/>
      <selection pane="topRight" activeCell="C1" activeCellId="0" sqref="C1"/>
      <selection pane="bottomLeft" activeCell="A7" activeCellId="0" sqref="A7"/>
      <selection pane="bottomRight" activeCell="A1" activeCellId="0" sqref="A1"/>
    </sheetView>
  </sheetViews>
  <sheetFormatPr baseColWidth="8" defaultColWidth="8.6796875" defaultRowHeight="15" zeroHeight="0" outlineLevelRow="0"/>
  <cols>
    <col width="2" customWidth="1" style="60" min="1" max="1"/>
    <col width="28" customWidth="1" style="60" min="2" max="2"/>
    <col width="11" customWidth="1" style="60" min="3" max="4"/>
    <col width="10" customWidth="1" style="60" min="5" max="5"/>
    <col width="9" customWidth="1" style="60" min="6" max="6"/>
    <col width="11" customWidth="1" style="60" min="7" max="8"/>
    <col width="10" customWidth="1" style="60" min="9" max="9"/>
    <col width="9" customWidth="1" style="60" min="10" max="10"/>
    <col width="11" customWidth="1" style="60" min="11" max="12"/>
    <col width="10" customWidth="1" style="60" min="13" max="13"/>
    <col width="9" customWidth="1" style="60" min="14" max="14"/>
    <col width="11" customWidth="1" style="60" min="15" max="16"/>
    <col width="10" customWidth="1" style="60" min="17" max="17"/>
    <col width="9" customWidth="1" style="60" min="18" max="18"/>
    <col width="11" customWidth="1" style="60" min="19" max="20"/>
    <col width="10" customWidth="1" style="60" min="21" max="21"/>
    <col width="9" customWidth="1" style="60" min="22" max="22"/>
    <col width="11" customWidth="1" style="60" min="23" max="24"/>
    <col width="10" customWidth="1" style="60" min="25" max="25"/>
    <col width="9" customWidth="1" style="60" min="26" max="26"/>
    <col width="2" customWidth="1" style="60" min="27" max="27"/>
  </cols>
  <sheetData>
    <row r="1"/>
    <row r="2" ht="48" customHeight="1" s="61">
      <c r="A2" s="62" t="n"/>
      <c r="B2" s="63" t="inlineStr">
        <is>
          <t>Budget vs. Actuals — Functional Expense View</t>
        </is>
      </c>
      <c r="U2" s="62" t="n"/>
    </row>
    <row r="3" ht="6" customHeight="1" s="61">
      <c r="A3" s="64" t="n"/>
      <c r="B3" s="64" t="n"/>
      <c r="C3" s="64" t="n"/>
      <c r="D3" s="64" t="n"/>
      <c r="E3" s="64" t="n"/>
      <c r="F3" s="64" t="n"/>
      <c r="G3" s="64" t="n"/>
      <c r="H3" s="64" t="n"/>
      <c r="I3" s="64" t="n"/>
      <c r="J3" s="64" t="n"/>
      <c r="K3" s="64" t="n"/>
      <c r="L3" s="64" t="n"/>
      <c r="M3" s="64" t="n"/>
      <c r="N3" s="64" t="n"/>
      <c r="O3" s="64" t="n"/>
      <c r="P3" s="64" t="n"/>
      <c r="Q3" s="64" t="n"/>
      <c r="R3" s="64" t="n"/>
      <c r="S3" s="64" t="n"/>
      <c r="T3" s="64" t="n"/>
      <c r="U3" s="64" t="n"/>
    </row>
    <row r="4" ht="7.5" customHeight="1" s="61"/>
    <row r="5" ht="18" customHeight="1" s="61">
      <c r="C5" s="65" t="inlineStr">
        <is>
          <t>Program 1:
Direct Services</t>
        </is>
      </c>
      <c r="G5" s="66" t="inlineStr">
        <is>
          <t>Program 2:
Education</t>
        </is>
      </c>
      <c r="K5" s="67" t="inlineStr">
        <is>
          <t>Program 3:
Housing</t>
        </is>
      </c>
      <c r="O5" s="68" t="inlineStr">
        <is>
          <t>Management
&amp; General</t>
        </is>
      </c>
      <c r="S5" s="69" t="inlineStr">
        <is>
          <t>Fundraising</t>
        </is>
      </c>
      <c r="W5" s="70" t="inlineStr">
        <is>
          <t>TOTAL</t>
        </is>
      </c>
    </row>
    <row r="6" ht="27.75" customHeight="1" s="61">
      <c r="B6" s="65" t="inlineStr">
        <is>
          <t>Expense Category</t>
        </is>
      </c>
      <c r="C6" s="71" t="inlineStr">
        <is>
          <t>Budget</t>
        </is>
      </c>
      <c r="D6" s="72" t="inlineStr">
        <is>
          <t>Actual</t>
        </is>
      </c>
      <c r="E6" s="73" t="inlineStr">
        <is>
          <t>Variance ($)</t>
        </is>
      </c>
      <c r="F6" s="74" t="inlineStr">
        <is>
          <t>Variance (%)</t>
        </is>
      </c>
      <c r="G6" s="71" t="inlineStr">
        <is>
          <t>Budget</t>
        </is>
      </c>
      <c r="H6" s="72" t="inlineStr">
        <is>
          <t>Actual</t>
        </is>
      </c>
      <c r="I6" s="73" t="inlineStr">
        <is>
          <t>Variance ($)</t>
        </is>
      </c>
      <c r="J6" s="74" t="inlineStr">
        <is>
          <t>Variance (%)</t>
        </is>
      </c>
      <c r="K6" s="71" t="inlineStr">
        <is>
          <t>Budget</t>
        </is>
      </c>
      <c r="L6" s="72" t="inlineStr">
        <is>
          <t>Actual</t>
        </is>
      </c>
      <c r="M6" s="73" t="inlineStr">
        <is>
          <t>Variance ($)</t>
        </is>
      </c>
      <c r="N6" s="74" t="inlineStr">
        <is>
          <t>Variance (%)</t>
        </is>
      </c>
      <c r="O6" s="71" t="inlineStr">
        <is>
          <t>Budget</t>
        </is>
      </c>
      <c r="P6" s="72" t="inlineStr">
        <is>
          <t>Actual</t>
        </is>
      </c>
      <c r="Q6" s="73" t="inlineStr">
        <is>
          <t>Variance ($)</t>
        </is>
      </c>
      <c r="R6" s="74" t="inlineStr">
        <is>
          <t>Variance (%)</t>
        </is>
      </c>
      <c r="S6" s="71" t="inlineStr">
        <is>
          <t>Budget</t>
        </is>
      </c>
      <c r="T6" s="72" t="inlineStr">
        <is>
          <t>Actual</t>
        </is>
      </c>
      <c r="U6" s="73" t="inlineStr">
        <is>
          <t>Variance ($)</t>
        </is>
      </c>
      <c r="V6" s="74" t="inlineStr">
        <is>
          <t>Variance (%)</t>
        </is>
      </c>
      <c r="W6" s="75" t="inlineStr">
        <is>
          <t>Budget</t>
        </is>
      </c>
      <c r="X6" s="76" t="inlineStr">
        <is>
          <t>Actual</t>
        </is>
      </c>
      <c r="Y6" s="77" t="inlineStr">
        <is>
          <t>Variance ($)</t>
        </is>
      </c>
      <c r="Z6" s="78" t="inlineStr">
        <is>
          <t>Variance (%)</t>
        </is>
      </c>
    </row>
    <row r="7" ht="18" customHeight="1" s="61">
      <c r="A7" s="79" t="n"/>
      <c r="B7" s="80" t="inlineStr">
        <is>
          <t>REVENUE</t>
        </is>
      </c>
      <c r="AA7" s="79" t="n"/>
    </row>
    <row r="8" ht="18" customHeight="1" s="61">
      <c r="B8" s="81" t="inlineStr">
        <is>
          <t>Grant Revenue</t>
        </is>
      </c>
      <c r="C8" s="82" t="n">
        <v>0</v>
      </c>
      <c r="D8" s="82" t="n">
        <v>0</v>
      </c>
      <c r="E8" s="83">
        <f>D8-C8</f>
        <v/>
      </c>
      <c r="F8" s="84">
        <f>IF(C8&lt;&gt;0,E8/C8,0)</f>
        <v/>
      </c>
      <c r="G8" s="82" t="n">
        <v>0</v>
      </c>
      <c r="H8" s="82" t="n">
        <v>0</v>
      </c>
      <c r="I8" s="83">
        <f>H8-G8</f>
        <v/>
      </c>
      <c r="J8" s="84">
        <f>IF(G8&lt;&gt;0,I8/G8,0)</f>
        <v/>
      </c>
      <c r="K8" s="82" t="n">
        <v>0</v>
      </c>
      <c r="L8" s="82" t="n">
        <v>0</v>
      </c>
      <c r="M8" s="83">
        <f>L8-K8</f>
        <v/>
      </c>
      <c r="N8" s="84">
        <f>IF(K8&lt;&gt;0,M8/K8,0)</f>
        <v/>
      </c>
      <c r="O8" s="82" t="n">
        <v>0</v>
      </c>
      <c r="P8" s="82" t="n">
        <v>0</v>
      </c>
      <c r="Q8" s="83">
        <f>P8-O8</f>
        <v/>
      </c>
      <c r="R8" s="84">
        <f>IF(O8&lt;&gt;0,Q8/O8,0)</f>
        <v/>
      </c>
      <c r="S8" s="82" t="n">
        <v>0</v>
      </c>
      <c r="T8" s="82" t="n">
        <v>0</v>
      </c>
      <c r="U8" s="83">
        <f>T8-S8</f>
        <v/>
      </c>
      <c r="V8" s="84">
        <f>IF(S8&lt;&gt;0,U8/S8,0)</f>
        <v/>
      </c>
      <c r="W8" s="85">
        <f>C8+G8+K8+O8+S8</f>
        <v/>
      </c>
      <c r="X8" s="85">
        <f>D8+H8+L8+P8+T8</f>
        <v/>
      </c>
      <c r="Y8" s="85">
        <f>X8-W8</f>
        <v/>
      </c>
      <c r="Z8" s="86">
        <f>IF(W8&lt;&gt;0,Y8/W8,0)</f>
        <v/>
      </c>
    </row>
    <row r="9" ht="18" customHeight="1" s="61">
      <c r="B9" s="87" t="inlineStr">
        <is>
          <t>Contributions &amp; Donations</t>
        </is>
      </c>
      <c r="C9" s="82" t="n">
        <v>0</v>
      </c>
      <c r="D9" s="82" t="n">
        <v>0</v>
      </c>
      <c r="E9" s="88">
        <f>D9-C9</f>
        <v/>
      </c>
      <c r="F9" s="89">
        <f>IF(C9&lt;&gt;0,E9/C9,0)</f>
        <v/>
      </c>
      <c r="G9" s="82" t="n">
        <v>0</v>
      </c>
      <c r="H9" s="82" t="n">
        <v>0</v>
      </c>
      <c r="I9" s="88">
        <f>H9-G9</f>
        <v/>
      </c>
      <c r="J9" s="89">
        <f>IF(G9&lt;&gt;0,I9/G9,0)</f>
        <v/>
      </c>
      <c r="K9" s="82" t="n">
        <v>0</v>
      </c>
      <c r="L9" s="82" t="n">
        <v>0</v>
      </c>
      <c r="M9" s="88">
        <f>L9-K9</f>
        <v/>
      </c>
      <c r="N9" s="89">
        <f>IF(K9&lt;&gt;0,M9/K9,0)</f>
        <v/>
      </c>
      <c r="O9" s="82" t="n">
        <v>0</v>
      </c>
      <c r="P9" s="82" t="n">
        <v>0</v>
      </c>
      <c r="Q9" s="88">
        <f>P9-O9</f>
        <v/>
      </c>
      <c r="R9" s="89">
        <f>IF(O9&lt;&gt;0,Q9/O9,0)</f>
        <v/>
      </c>
      <c r="S9" s="82" t="n">
        <v>0</v>
      </c>
      <c r="T9" s="82" t="n">
        <v>0</v>
      </c>
      <c r="U9" s="88">
        <f>T9-S9</f>
        <v/>
      </c>
      <c r="V9" s="89">
        <f>IF(S9&lt;&gt;0,U9/S9,0)</f>
        <v/>
      </c>
      <c r="W9" s="85">
        <f>C9+G9+K9+O9+S9</f>
        <v/>
      </c>
      <c r="X9" s="85">
        <f>D9+H9+L9+P9+T9</f>
        <v/>
      </c>
      <c r="Y9" s="85">
        <f>X9-W9</f>
        <v/>
      </c>
      <c r="Z9" s="86">
        <f>IF(W9&lt;&gt;0,Y9/W9,0)</f>
        <v/>
      </c>
    </row>
    <row r="10" ht="18" customHeight="1" s="61">
      <c r="B10" s="81" t="inlineStr">
        <is>
          <t>Earned Revenue / Program Fees</t>
        </is>
      </c>
      <c r="C10" s="82" t="n">
        <v>120000</v>
      </c>
      <c r="D10" s="82" t="n">
        <v>105000</v>
      </c>
      <c r="E10" s="83">
        <f>D10-C10</f>
        <v/>
      </c>
      <c r="F10" s="84">
        <f>IF(C10&lt;&gt;0,E10/C10,0)</f>
        <v/>
      </c>
      <c r="G10" s="82" t="n">
        <v>80000</v>
      </c>
      <c r="H10" s="82" t="n">
        <v>88000</v>
      </c>
      <c r="I10" s="83">
        <f>H10-G10</f>
        <v/>
      </c>
      <c r="J10" s="84">
        <f>IF(G10&lt;&gt;0,I10/G10,0)</f>
        <v/>
      </c>
      <c r="K10" s="82" t="n">
        <v>0</v>
      </c>
      <c r="L10" s="82" t="n">
        <v>0</v>
      </c>
      <c r="M10" s="83">
        <f>L10-K10</f>
        <v/>
      </c>
      <c r="N10" s="84">
        <f>IF(K10&lt;&gt;0,M10/K10,0)</f>
        <v/>
      </c>
      <c r="O10" s="82" t="n">
        <v>0</v>
      </c>
      <c r="P10" s="82" t="n">
        <v>0</v>
      </c>
      <c r="Q10" s="83">
        <f>P10-O10</f>
        <v/>
      </c>
      <c r="R10" s="84">
        <f>IF(O10&lt;&gt;0,Q10/O10,0)</f>
        <v/>
      </c>
      <c r="S10" s="82" t="n">
        <v>0</v>
      </c>
      <c r="T10" s="82" t="n">
        <v>0</v>
      </c>
      <c r="U10" s="83">
        <f>T10-S10</f>
        <v/>
      </c>
      <c r="V10" s="84">
        <f>IF(S10&lt;&gt;0,U10/S10,0)</f>
        <v/>
      </c>
      <c r="W10" s="85">
        <f>C10+G10+K10+O10+S10</f>
        <v/>
      </c>
      <c r="X10" s="85">
        <f>D10+H10+L10+P10+T10</f>
        <v/>
      </c>
      <c r="Y10" s="85">
        <f>X10-W10</f>
        <v/>
      </c>
      <c r="Z10" s="86">
        <f>IF(W10&lt;&gt;0,Y10/W10,0)</f>
        <v/>
      </c>
    </row>
    <row r="11" ht="18" customHeight="1" s="61">
      <c r="B11" s="87" t="inlineStr">
        <is>
          <t>Government Contracts</t>
        </is>
      </c>
      <c r="C11" s="82" t="n">
        <v>200000</v>
      </c>
      <c r="D11" s="82" t="n">
        <v>200000</v>
      </c>
      <c r="E11" s="88">
        <f>D11-C11</f>
        <v/>
      </c>
      <c r="F11" s="89">
        <f>IF(C11&lt;&gt;0,E11/C11,0)</f>
        <v/>
      </c>
      <c r="G11" s="82" t="n">
        <v>0</v>
      </c>
      <c r="H11" s="82" t="n">
        <v>0</v>
      </c>
      <c r="I11" s="88">
        <f>H11-G11</f>
        <v/>
      </c>
      <c r="J11" s="89">
        <f>IF(G11&lt;&gt;0,I11/G11,0)</f>
        <v/>
      </c>
      <c r="K11" s="82" t="n">
        <v>300000</v>
      </c>
      <c r="L11" s="82" t="n">
        <v>150000</v>
      </c>
      <c r="M11" s="88">
        <f>L11-K11</f>
        <v/>
      </c>
      <c r="N11" s="89">
        <f>IF(K11&lt;&gt;0,M11/K11,0)</f>
        <v/>
      </c>
      <c r="O11" s="82" t="n">
        <v>0</v>
      </c>
      <c r="P11" s="82" t="n">
        <v>0</v>
      </c>
      <c r="Q11" s="88">
        <f>P11-O11</f>
        <v/>
      </c>
      <c r="R11" s="89">
        <f>IF(O11&lt;&gt;0,Q11/O11,0)</f>
        <v/>
      </c>
      <c r="S11" s="82" t="n">
        <v>0</v>
      </c>
      <c r="T11" s="82" t="n">
        <v>0</v>
      </c>
      <c r="U11" s="88">
        <f>T11-S11</f>
        <v/>
      </c>
      <c r="V11" s="89">
        <f>IF(S11&lt;&gt;0,U11/S11,0)</f>
        <v/>
      </c>
      <c r="W11" s="85">
        <f>C11+G11+K11+O11+S11</f>
        <v/>
      </c>
      <c r="X11" s="85">
        <f>D11+H11+L11+P11+T11</f>
        <v/>
      </c>
      <c r="Y11" s="85">
        <f>X11-W11</f>
        <v/>
      </c>
      <c r="Z11" s="86">
        <f>IF(W11&lt;&gt;0,Y11/W11,0)</f>
        <v/>
      </c>
    </row>
    <row r="12" ht="18" customHeight="1" s="61">
      <c r="B12" s="81" t="inlineStr">
        <is>
          <t>Other Revenue</t>
        </is>
      </c>
      <c r="C12" s="82" t="n">
        <v>0</v>
      </c>
      <c r="D12" s="82" t="n">
        <v>0</v>
      </c>
      <c r="E12" s="83">
        <f>D12-C12</f>
        <v/>
      </c>
      <c r="F12" s="84">
        <f>IF(C12&lt;&gt;0,E12/C12,0)</f>
        <v/>
      </c>
      <c r="G12" s="82" t="n">
        <v>0</v>
      </c>
      <c r="H12" s="82" t="n">
        <v>0</v>
      </c>
      <c r="I12" s="83">
        <f>H12-G12</f>
        <v/>
      </c>
      <c r="J12" s="84">
        <f>IF(G12&lt;&gt;0,I12/G12,0)</f>
        <v/>
      </c>
      <c r="K12" s="82" t="n">
        <v>0</v>
      </c>
      <c r="L12" s="82" t="n">
        <v>0</v>
      </c>
      <c r="M12" s="83">
        <f>L12-K12</f>
        <v/>
      </c>
      <c r="N12" s="84">
        <f>IF(K12&lt;&gt;0,M12/K12,0)</f>
        <v/>
      </c>
      <c r="O12" s="82" t="n">
        <v>0</v>
      </c>
      <c r="P12" s="82" t="n">
        <v>0</v>
      </c>
      <c r="Q12" s="83">
        <f>P12-O12</f>
        <v/>
      </c>
      <c r="R12" s="84">
        <f>IF(O12&lt;&gt;0,Q12/O12,0)</f>
        <v/>
      </c>
      <c r="S12" s="82" t="n">
        <v>0</v>
      </c>
      <c r="T12" s="82" t="n">
        <v>0</v>
      </c>
      <c r="U12" s="83">
        <f>T12-S12</f>
        <v/>
      </c>
      <c r="V12" s="84">
        <f>IF(S12&lt;&gt;0,U12/S12,0)</f>
        <v/>
      </c>
      <c r="W12" s="85">
        <f>C12+G12+K12+O12+S12</f>
        <v/>
      </c>
      <c r="X12" s="85">
        <f>D12+H12+L12+P12+T12</f>
        <v/>
      </c>
      <c r="Y12" s="85">
        <f>X12-W12</f>
        <v/>
      </c>
      <c r="Z12" s="86">
        <f>IF(W12&lt;&gt;0,Y12/W12,0)</f>
        <v/>
      </c>
    </row>
    <row r="13" ht="19.5" customHeight="1" s="61">
      <c r="B13" s="90" t="inlineStr">
        <is>
          <t>TOTAL REVENUE</t>
        </is>
      </c>
      <c r="C13" s="91">
        <f>C8+C9+C10+C11+C12</f>
        <v/>
      </c>
      <c r="D13" s="91">
        <f>D8+D9+D10+D11+D12</f>
        <v/>
      </c>
      <c r="E13" s="91">
        <f>D13-C13</f>
        <v/>
      </c>
      <c r="F13" s="92">
        <f>IF(C13&lt;&gt;0,E13/C13,0)</f>
        <v/>
      </c>
      <c r="G13" s="91">
        <f>G8+G9+G10+G11+G12</f>
        <v/>
      </c>
      <c r="H13" s="91">
        <f>H8+H9+H10+H11+H12</f>
        <v/>
      </c>
      <c r="I13" s="91">
        <f>H13-G13</f>
        <v/>
      </c>
      <c r="J13" s="92">
        <f>IF(G13&lt;&gt;0,I13/G13,0)</f>
        <v/>
      </c>
      <c r="K13" s="91">
        <f>K8+K9+K10+K11+K12</f>
        <v/>
      </c>
      <c r="L13" s="91">
        <f>L8+L9+L10+L11+L12</f>
        <v/>
      </c>
      <c r="M13" s="91">
        <f>L13-K13</f>
        <v/>
      </c>
      <c r="N13" s="92">
        <f>IF(K13&lt;&gt;0,M13/K13,0)</f>
        <v/>
      </c>
      <c r="O13" s="91">
        <f>O8+O9+O10+O11+O12</f>
        <v/>
      </c>
      <c r="P13" s="91">
        <f>P8+P9+P10+P11+P12</f>
        <v/>
      </c>
      <c r="Q13" s="91">
        <f>P13-O13</f>
        <v/>
      </c>
      <c r="R13" s="92">
        <f>IF(O13&lt;&gt;0,Q13/O13,0)</f>
        <v/>
      </c>
      <c r="S13" s="91">
        <f>S8+S9+S10+S11+S12</f>
        <v/>
      </c>
      <c r="T13" s="91">
        <f>T8+T9+T10+T11+T12</f>
        <v/>
      </c>
      <c r="U13" s="91">
        <f>T13-S13</f>
        <v/>
      </c>
      <c r="V13" s="92">
        <f>IF(S13&lt;&gt;0,U13/S13,0)</f>
        <v/>
      </c>
      <c r="W13" s="93">
        <f>W8+W9+W10+W11+W12</f>
        <v/>
      </c>
      <c r="X13" s="93">
        <f>X8+X9+X10+X11+X12</f>
        <v/>
      </c>
      <c r="Y13" s="93">
        <f>X13-W13</f>
        <v/>
      </c>
      <c r="Z13" s="94">
        <f>IF(W13&lt;&gt;0,Y13/W13,0)</f>
        <v/>
      </c>
    </row>
    <row r="14" ht="4.5" customHeight="1" s="61"/>
    <row r="15" ht="18" customHeight="1" s="61">
      <c r="A15" s="79" t="n"/>
      <c r="B15" s="80" t="inlineStr">
        <is>
          <t>EXPENSES — BY FUNCTIONAL AREA</t>
        </is>
      </c>
      <c r="AA15" s="79" t="n"/>
    </row>
    <row r="16" ht="18" customHeight="1" s="61">
      <c r="B16" s="81" t="inlineStr">
        <is>
          <t>Salaries &amp; Wages</t>
        </is>
      </c>
      <c r="C16" s="82" t="n">
        <v>280000</v>
      </c>
      <c r="D16" s="82" t="n">
        <v>265000</v>
      </c>
      <c r="E16" s="83">
        <f>D16-C16</f>
        <v/>
      </c>
      <c r="F16" s="84">
        <f>IF(C16&lt;&gt;0,E16/C16,0)</f>
        <v/>
      </c>
      <c r="G16" s="82" t="n">
        <v>180000</v>
      </c>
      <c r="H16" s="82" t="n">
        <v>192000</v>
      </c>
      <c r="I16" s="83">
        <f>H16-G16</f>
        <v/>
      </c>
      <c r="J16" s="84">
        <f>IF(G16&lt;&gt;0,I16/G16,0)</f>
        <v/>
      </c>
      <c r="K16" s="82" t="n">
        <v>140000</v>
      </c>
      <c r="L16" s="82" t="n">
        <v>130000</v>
      </c>
      <c r="M16" s="83">
        <f>L16-K16</f>
        <v/>
      </c>
      <c r="N16" s="84">
        <f>IF(K16&lt;&gt;0,M16/K16,0)</f>
        <v/>
      </c>
      <c r="O16" s="82" t="n">
        <v>95000</v>
      </c>
      <c r="P16" s="82" t="n">
        <v>92000</v>
      </c>
      <c r="Q16" s="83">
        <f>P16-O16</f>
        <v/>
      </c>
      <c r="R16" s="84">
        <f>IF(O16&lt;&gt;0,Q16/O16,0)</f>
        <v/>
      </c>
      <c r="S16" s="82" t="n">
        <v>45000</v>
      </c>
      <c r="T16" s="82" t="n">
        <v>43000</v>
      </c>
      <c r="U16" s="83">
        <f>T16-S16</f>
        <v/>
      </c>
      <c r="V16" s="84">
        <f>IF(S16&lt;&gt;0,U16/S16,0)</f>
        <v/>
      </c>
      <c r="W16" s="85">
        <f>C16+G16+K16+O16+S16</f>
        <v/>
      </c>
      <c r="X16" s="85">
        <f>D16+H16+L16+P16+T16</f>
        <v/>
      </c>
      <c r="Y16" s="85">
        <f>X16-W16</f>
        <v/>
      </c>
      <c r="Z16" s="86">
        <f>IF(W16&lt;&gt;0,Y16/W16,0)</f>
        <v/>
      </c>
    </row>
    <row r="17" ht="18" customHeight="1" s="61">
      <c r="B17" s="87" t="inlineStr">
        <is>
          <t>Benefits &amp; Payroll Tax</t>
        </is>
      </c>
      <c r="C17" s="82" t="n">
        <v>56000</v>
      </c>
      <c r="D17" s="82" t="n">
        <v>53000</v>
      </c>
      <c r="E17" s="88">
        <f>D17-C17</f>
        <v/>
      </c>
      <c r="F17" s="89">
        <f>IF(C17&lt;&gt;0,E17/C17,0)</f>
        <v/>
      </c>
      <c r="G17" s="82" t="n">
        <v>36000</v>
      </c>
      <c r="H17" s="82" t="n">
        <v>38400</v>
      </c>
      <c r="I17" s="88">
        <f>H17-G17</f>
        <v/>
      </c>
      <c r="J17" s="89">
        <f>IF(G17&lt;&gt;0,I17/G17,0)</f>
        <v/>
      </c>
      <c r="K17" s="82" t="n">
        <v>28000</v>
      </c>
      <c r="L17" s="82" t="n">
        <v>26000</v>
      </c>
      <c r="M17" s="88">
        <f>L17-K17</f>
        <v/>
      </c>
      <c r="N17" s="89">
        <f>IF(K17&lt;&gt;0,M17/K17,0)</f>
        <v/>
      </c>
      <c r="O17" s="82" t="n">
        <v>19000</v>
      </c>
      <c r="P17" s="82" t="n">
        <v>18400</v>
      </c>
      <c r="Q17" s="88">
        <f>P17-O17</f>
        <v/>
      </c>
      <c r="R17" s="89">
        <f>IF(O17&lt;&gt;0,Q17/O17,0)</f>
        <v/>
      </c>
      <c r="S17" s="82" t="n">
        <v>9000</v>
      </c>
      <c r="T17" s="82" t="n">
        <v>8600</v>
      </c>
      <c r="U17" s="88">
        <f>T17-S17</f>
        <v/>
      </c>
      <c r="V17" s="89">
        <f>IF(S17&lt;&gt;0,U17/S17,0)</f>
        <v/>
      </c>
      <c r="W17" s="85">
        <f>C17+G17+K17+O17+S17</f>
        <v/>
      </c>
      <c r="X17" s="85">
        <f>D17+H17+L17+P17+T17</f>
        <v/>
      </c>
      <c r="Y17" s="85">
        <f>X17-W17</f>
        <v/>
      </c>
      <c r="Z17" s="86">
        <f>IF(W17&lt;&gt;0,Y17/W17,0)</f>
        <v/>
      </c>
    </row>
    <row r="18" ht="18" customHeight="1" s="61">
      <c r="B18" s="81" t="inlineStr">
        <is>
          <t>Program Supplies</t>
        </is>
      </c>
      <c r="C18" s="82" t="n">
        <v>25000</v>
      </c>
      <c r="D18" s="82" t="n">
        <v>22000</v>
      </c>
      <c r="E18" s="83">
        <f>D18-C18</f>
        <v/>
      </c>
      <c r="F18" s="84">
        <f>IF(C18&lt;&gt;0,E18/C18,0)</f>
        <v/>
      </c>
      <c r="G18" s="82" t="n">
        <v>15000</v>
      </c>
      <c r="H18" s="82" t="n">
        <v>17000</v>
      </c>
      <c r="I18" s="83">
        <f>H18-G18</f>
        <v/>
      </c>
      <c r="J18" s="84">
        <f>IF(G18&lt;&gt;0,I18/G18,0)</f>
        <v/>
      </c>
      <c r="K18" s="82" t="n">
        <v>30000</v>
      </c>
      <c r="L18" s="82" t="n">
        <v>28000</v>
      </c>
      <c r="M18" s="83">
        <f>L18-K18</f>
        <v/>
      </c>
      <c r="N18" s="84">
        <f>IF(K18&lt;&gt;0,M18/K18,0)</f>
        <v/>
      </c>
      <c r="O18" s="82" t="n">
        <v>0</v>
      </c>
      <c r="P18" s="82" t="n">
        <v>0</v>
      </c>
      <c r="Q18" s="83">
        <f>P18-O18</f>
        <v/>
      </c>
      <c r="R18" s="84">
        <f>IF(O18&lt;&gt;0,Q18/O18,0)</f>
        <v/>
      </c>
      <c r="S18" s="82" t="n">
        <v>0</v>
      </c>
      <c r="T18" s="82" t="n">
        <v>0</v>
      </c>
      <c r="U18" s="83">
        <f>T18-S18</f>
        <v/>
      </c>
      <c r="V18" s="84">
        <f>IF(S18&lt;&gt;0,U18/S18,0)</f>
        <v/>
      </c>
      <c r="W18" s="85">
        <f>C18+G18+K18+O18+S18</f>
        <v/>
      </c>
      <c r="X18" s="85">
        <f>D18+H18+L18+P18+T18</f>
        <v/>
      </c>
      <c r="Y18" s="85">
        <f>X18-W18</f>
        <v/>
      </c>
      <c r="Z18" s="86">
        <f>IF(W18&lt;&gt;0,Y18/W18,0)</f>
        <v/>
      </c>
    </row>
    <row r="19" ht="18" customHeight="1" s="61">
      <c r="B19" s="87" t="inlineStr">
        <is>
          <t>Subcontractors</t>
        </is>
      </c>
      <c r="C19" s="82" t="n">
        <v>40000</v>
      </c>
      <c r="D19" s="82" t="n">
        <v>38000</v>
      </c>
      <c r="E19" s="88">
        <f>D19-C19</f>
        <v/>
      </c>
      <c r="F19" s="89">
        <f>IF(C19&lt;&gt;0,E19/C19,0)</f>
        <v/>
      </c>
      <c r="G19" s="82" t="n">
        <v>20000</v>
      </c>
      <c r="H19" s="82" t="n">
        <v>22000</v>
      </c>
      <c r="I19" s="88">
        <f>H19-G19</f>
        <v/>
      </c>
      <c r="J19" s="89">
        <f>IF(G19&lt;&gt;0,I19/G19,0)</f>
        <v/>
      </c>
      <c r="K19" s="82" t="n">
        <v>50000</v>
      </c>
      <c r="L19" s="82" t="n">
        <v>45000</v>
      </c>
      <c r="M19" s="88">
        <f>L19-K19</f>
        <v/>
      </c>
      <c r="N19" s="89">
        <f>IF(K19&lt;&gt;0,M19/K19,0)</f>
        <v/>
      </c>
      <c r="O19" s="82" t="n">
        <v>0</v>
      </c>
      <c r="P19" s="82" t="n">
        <v>0</v>
      </c>
      <c r="Q19" s="88">
        <f>P19-O19</f>
        <v/>
      </c>
      <c r="R19" s="89">
        <f>IF(O19&lt;&gt;0,Q19/O19,0)</f>
        <v/>
      </c>
      <c r="S19" s="82" t="n">
        <v>0</v>
      </c>
      <c r="T19" s="82" t="n">
        <v>0</v>
      </c>
      <c r="U19" s="88">
        <f>T19-S19</f>
        <v/>
      </c>
      <c r="V19" s="89">
        <f>IF(S19&lt;&gt;0,U19/S19,0)</f>
        <v/>
      </c>
      <c r="W19" s="85">
        <f>C19+G19+K19+O19+S19</f>
        <v/>
      </c>
      <c r="X19" s="85">
        <f>D19+H19+L19+P19+T19</f>
        <v/>
      </c>
      <c r="Y19" s="85">
        <f>X19-W19</f>
        <v/>
      </c>
      <c r="Z19" s="86">
        <f>IF(W19&lt;&gt;0,Y19/W19,0)</f>
        <v/>
      </c>
    </row>
    <row r="20" ht="18" customHeight="1" s="61">
      <c r="B20" s="81" t="inlineStr">
        <is>
          <t>Travel &amp; Transportation</t>
        </is>
      </c>
      <c r="C20" s="82" t="n">
        <v>8000</v>
      </c>
      <c r="D20" s="82" t="n">
        <v>6500</v>
      </c>
      <c r="E20" s="83">
        <f>D20-C20</f>
        <v/>
      </c>
      <c r="F20" s="84">
        <f>IF(C20&lt;&gt;0,E20/C20,0)</f>
        <v/>
      </c>
      <c r="G20" s="82" t="n">
        <v>5000</v>
      </c>
      <c r="H20" s="82" t="n">
        <v>4200</v>
      </c>
      <c r="I20" s="83">
        <f>H20-G20</f>
        <v/>
      </c>
      <c r="J20" s="84">
        <f>IF(G20&lt;&gt;0,I20/G20,0)</f>
        <v/>
      </c>
      <c r="K20" s="82" t="n">
        <v>10000</v>
      </c>
      <c r="L20" s="82" t="n">
        <v>8800</v>
      </c>
      <c r="M20" s="83">
        <f>L20-K20</f>
        <v/>
      </c>
      <c r="N20" s="84">
        <f>IF(K20&lt;&gt;0,M20/K20,0)</f>
        <v/>
      </c>
      <c r="O20" s="82" t="n">
        <v>3000</v>
      </c>
      <c r="P20" s="82" t="n">
        <v>2800</v>
      </c>
      <c r="Q20" s="83">
        <f>P20-O20</f>
        <v/>
      </c>
      <c r="R20" s="84">
        <f>IF(O20&lt;&gt;0,Q20/O20,0)</f>
        <v/>
      </c>
      <c r="S20" s="82" t="n">
        <v>1000</v>
      </c>
      <c r="T20" s="82" t="n">
        <v>900</v>
      </c>
      <c r="U20" s="83">
        <f>T20-S20</f>
        <v/>
      </c>
      <c r="V20" s="84">
        <f>IF(S20&lt;&gt;0,U20/S20,0)</f>
        <v/>
      </c>
      <c r="W20" s="85">
        <f>C20+G20+K20+O20+S20</f>
        <v/>
      </c>
      <c r="X20" s="85">
        <f>D20+H20+L20+P20+T20</f>
        <v/>
      </c>
      <c r="Y20" s="85">
        <f>X20-W20</f>
        <v/>
      </c>
      <c r="Z20" s="86">
        <f>IF(W20&lt;&gt;0,Y20/W20,0)</f>
        <v/>
      </c>
    </row>
    <row r="21" ht="18" customHeight="1" s="61">
      <c r="B21" s="87" t="inlineStr">
        <is>
          <t>Occupancy / Facilities</t>
        </is>
      </c>
      <c r="C21" s="82" t="n">
        <v>18000</v>
      </c>
      <c r="D21" s="82" t="n">
        <v>18000</v>
      </c>
      <c r="E21" s="88">
        <f>D21-C21</f>
        <v/>
      </c>
      <c r="F21" s="89">
        <f>IF(C21&lt;&gt;0,E21/C21,0)</f>
        <v/>
      </c>
      <c r="G21" s="82" t="n">
        <v>12000</v>
      </c>
      <c r="H21" s="82" t="n">
        <v>12000</v>
      </c>
      <c r="I21" s="88">
        <f>H21-G21</f>
        <v/>
      </c>
      <c r="J21" s="89">
        <f>IF(G21&lt;&gt;0,I21/G21,0)</f>
        <v/>
      </c>
      <c r="K21" s="82" t="n">
        <v>14000</v>
      </c>
      <c r="L21" s="82" t="n">
        <v>14000</v>
      </c>
      <c r="M21" s="88">
        <f>L21-K21</f>
        <v/>
      </c>
      <c r="N21" s="89">
        <f>IF(K21&lt;&gt;0,M21/K21,0)</f>
        <v/>
      </c>
      <c r="O21" s="82" t="n">
        <v>8000</v>
      </c>
      <c r="P21" s="82" t="n">
        <v>8000</v>
      </c>
      <c r="Q21" s="88">
        <f>P21-O21</f>
        <v/>
      </c>
      <c r="R21" s="89">
        <f>IF(O21&lt;&gt;0,Q21/O21,0)</f>
        <v/>
      </c>
      <c r="S21" s="82" t="n">
        <v>3000</v>
      </c>
      <c r="T21" s="82" t="n">
        <v>3000</v>
      </c>
      <c r="U21" s="88">
        <f>T21-S21</f>
        <v/>
      </c>
      <c r="V21" s="89">
        <f>IF(S21&lt;&gt;0,U21/S21,0)</f>
        <v/>
      </c>
      <c r="W21" s="85">
        <f>C21+G21+K21+O21+S21</f>
        <v/>
      </c>
      <c r="X21" s="85">
        <f>D21+H21+L21+P21+T21</f>
        <v/>
      </c>
      <c r="Y21" s="85">
        <f>X21-W21</f>
        <v/>
      </c>
      <c r="Z21" s="86">
        <f>IF(W21&lt;&gt;0,Y21/W21,0)</f>
        <v/>
      </c>
    </row>
    <row r="22" ht="18" customHeight="1" s="61">
      <c r="B22" s="81" t="inlineStr">
        <is>
          <t>Technology &amp; Systems</t>
        </is>
      </c>
      <c r="C22" s="82" t="n">
        <v>5000</v>
      </c>
      <c r="D22" s="82" t="n">
        <v>5200</v>
      </c>
      <c r="E22" s="83">
        <f>D22-C22</f>
        <v/>
      </c>
      <c r="F22" s="84">
        <f>IF(C22&lt;&gt;0,E22/C22,0)</f>
        <v/>
      </c>
      <c r="G22" s="82" t="n">
        <v>3000</v>
      </c>
      <c r="H22" s="82" t="n">
        <v>3100</v>
      </c>
      <c r="I22" s="83">
        <f>H22-G22</f>
        <v/>
      </c>
      <c r="J22" s="84">
        <f>IF(G22&lt;&gt;0,I22/G22,0)</f>
        <v/>
      </c>
      <c r="K22" s="82" t="n">
        <v>3000</v>
      </c>
      <c r="L22" s="82" t="n">
        <v>2900</v>
      </c>
      <c r="M22" s="83">
        <f>L22-K22</f>
        <v/>
      </c>
      <c r="N22" s="84">
        <f>IF(K22&lt;&gt;0,M22/K22,0)</f>
        <v/>
      </c>
      <c r="O22" s="82" t="n">
        <v>2500</v>
      </c>
      <c r="P22" s="82" t="n">
        <v>2600</v>
      </c>
      <c r="Q22" s="83">
        <f>P22-O22</f>
        <v/>
      </c>
      <c r="R22" s="84">
        <f>IF(O22&lt;&gt;0,Q22/O22,0)</f>
        <v/>
      </c>
      <c r="S22" s="82" t="n">
        <v>1000</v>
      </c>
      <c r="T22" s="82" t="n">
        <v>1050</v>
      </c>
      <c r="U22" s="83">
        <f>T22-S22</f>
        <v/>
      </c>
      <c r="V22" s="84">
        <f>IF(S22&lt;&gt;0,U22/S22,0)</f>
        <v/>
      </c>
      <c r="W22" s="85">
        <f>C22+G22+K22+O22+S22</f>
        <v/>
      </c>
      <c r="X22" s="85">
        <f>D22+H22+L22+P22+T22</f>
        <v/>
      </c>
      <c r="Y22" s="85">
        <f>X22-W22</f>
        <v/>
      </c>
      <c r="Z22" s="86">
        <f>IF(W22&lt;&gt;0,Y22/W22,0)</f>
        <v/>
      </c>
    </row>
    <row r="23" ht="18" customHeight="1" s="61">
      <c r="B23" s="87" t="inlineStr">
        <is>
          <t>Communications &amp; Marketing</t>
        </is>
      </c>
      <c r="C23" s="82" t="n">
        <v>2000</v>
      </c>
      <c r="D23" s="82" t="n">
        <v>1800</v>
      </c>
      <c r="E23" s="88">
        <f>D23-C23</f>
        <v/>
      </c>
      <c r="F23" s="89">
        <f>IF(C23&lt;&gt;0,E23/C23,0)</f>
        <v/>
      </c>
      <c r="G23" s="82" t="n">
        <v>1000</v>
      </c>
      <c r="H23" s="82" t="n">
        <v>900</v>
      </c>
      <c r="I23" s="88">
        <f>H23-G23</f>
        <v/>
      </c>
      <c r="J23" s="89">
        <f>IF(G23&lt;&gt;0,I23/G23,0)</f>
        <v/>
      </c>
      <c r="K23" s="82" t="n">
        <v>1000</v>
      </c>
      <c r="L23" s="82" t="n">
        <v>1100</v>
      </c>
      <c r="M23" s="88">
        <f>L23-K23</f>
        <v/>
      </c>
      <c r="N23" s="89">
        <f>IF(K23&lt;&gt;0,M23/K23,0)</f>
        <v/>
      </c>
      <c r="O23" s="82" t="n">
        <v>1000</v>
      </c>
      <c r="P23" s="82" t="n">
        <v>950</v>
      </c>
      <c r="Q23" s="88">
        <f>P23-O23</f>
        <v/>
      </c>
      <c r="R23" s="89">
        <f>IF(O23&lt;&gt;0,Q23/O23,0)</f>
        <v/>
      </c>
      <c r="S23" s="82" t="n">
        <v>8000</v>
      </c>
      <c r="T23" s="82" t="n">
        <v>9200</v>
      </c>
      <c r="U23" s="88">
        <f>T23-S23</f>
        <v/>
      </c>
      <c r="V23" s="89">
        <f>IF(S23&lt;&gt;0,U23/S23,0)</f>
        <v/>
      </c>
      <c r="W23" s="85">
        <f>C23+G23+K23+O23+S23</f>
        <v/>
      </c>
      <c r="X23" s="85">
        <f>D23+H23+L23+P23+T23</f>
        <v/>
      </c>
      <c r="Y23" s="85">
        <f>X23-W23</f>
        <v/>
      </c>
      <c r="Z23" s="86">
        <f>IF(W23&lt;&gt;0,Y23/W23,0)</f>
        <v/>
      </c>
    </row>
    <row r="24" ht="18" customHeight="1" s="61">
      <c r="B24" s="81" t="inlineStr">
        <is>
          <t>Professional Services</t>
        </is>
      </c>
      <c r="C24" s="82" t="n">
        <v>8000</v>
      </c>
      <c r="D24" s="82" t="n">
        <v>7500</v>
      </c>
      <c r="E24" s="83">
        <f>D24-C24</f>
        <v/>
      </c>
      <c r="F24" s="84">
        <f>IF(C24&lt;&gt;0,E24/C24,0)</f>
        <v/>
      </c>
      <c r="G24" s="82" t="n">
        <v>4000</v>
      </c>
      <c r="H24" s="82" t="n">
        <v>4200</v>
      </c>
      <c r="I24" s="83">
        <f>H24-G24</f>
        <v/>
      </c>
      <c r="J24" s="84">
        <f>IF(G24&lt;&gt;0,I24/G24,0)</f>
        <v/>
      </c>
      <c r="K24" s="82" t="n">
        <v>5000</v>
      </c>
      <c r="L24" s="82" t="n">
        <v>4800</v>
      </c>
      <c r="M24" s="83">
        <f>L24-K24</f>
        <v/>
      </c>
      <c r="N24" s="84">
        <f>IF(K24&lt;&gt;0,M24/K24,0)</f>
        <v/>
      </c>
      <c r="O24" s="82" t="n">
        <v>12000</v>
      </c>
      <c r="P24" s="82" t="n">
        <v>11500</v>
      </c>
      <c r="Q24" s="83">
        <f>P24-O24</f>
        <v/>
      </c>
      <c r="R24" s="84">
        <f>IF(O24&lt;&gt;0,Q24/O24,0)</f>
        <v/>
      </c>
      <c r="S24" s="82" t="n">
        <v>5000</v>
      </c>
      <c r="T24" s="82" t="n">
        <v>4900</v>
      </c>
      <c r="U24" s="83">
        <f>T24-S24</f>
        <v/>
      </c>
      <c r="V24" s="84">
        <f>IF(S24&lt;&gt;0,U24/S24,0)</f>
        <v/>
      </c>
      <c r="W24" s="85">
        <f>C24+G24+K24+O24+S24</f>
        <v/>
      </c>
      <c r="X24" s="85">
        <f>D24+H24+L24+P24+T24</f>
        <v/>
      </c>
      <c r="Y24" s="85">
        <f>X24-W24</f>
        <v/>
      </c>
      <c r="Z24" s="86">
        <f>IF(W24&lt;&gt;0,Y24/W24,0)</f>
        <v/>
      </c>
    </row>
    <row r="25" ht="18" customHeight="1" s="61">
      <c r="B25" s="87" t="inlineStr">
        <is>
          <t>Depreciation</t>
        </is>
      </c>
      <c r="C25" s="82" t="n">
        <v>6000</v>
      </c>
      <c r="D25" s="82" t="n">
        <v>6000</v>
      </c>
      <c r="E25" s="88">
        <f>D25-C25</f>
        <v/>
      </c>
      <c r="F25" s="89">
        <f>IF(C25&lt;&gt;0,E25/C25,0)</f>
        <v/>
      </c>
      <c r="G25" s="82" t="n">
        <v>4000</v>
      </c>
      <c r="H25" s="82" t="n">
        <v>4000</v>
      </c>
      <c r="I25" s="88">
        <f>H25-G25</f>
        <v/>
      </c>
      <c r="J25" s="89">
        <f>IF(G25&lt;&gt;0,I25/G25,0)</f>
        <v/>
      </c>
      <c r="K25" s="82" t="n">
        <v>4000</v>
      </c>
      <c r="L25" s="82" t="n">
        <v>4000</v>
      </c>
      <c r="M25" s="88">
        <f>L25-K25</f>
        <v/>
      </c>
      <c r="N25" s="89">
        <f>IF(K25&lt;&gt;0,M25/K25,0)</f>
        <v/>
      </c>
      <c r="O25" s="82" t="n">
        <v>3000</v>
      </c>
      <c r="P25" s="82" t="n">
        <v>3000</v>
      </c>
      <c r="Q25" s="88">
        <f>P25-O25</f>
        <v/>
      </c>
      <c r="R25" s="89">
        <f>IF(O25&lt;&gt;0,Q25/O25,0)</f>
        <v/>
      </c>
      <c r="S25" s="82" t="n">
        <v>1000</v>
      </c>
      <c r="T25" s="82" t="n">
        <v>1000</v>
      </c>
      <c r="U25" s="88">
        <f>T25-S25</f>
        <v/>
      </c>
      <c r="V25" s="89">
        <f>IF(S25&lt;&gt;0,U25/S25,0)</f>
        <v/>
      </c>
      <c r="W25" s="85">
        <f>C25+G25+K25+O25+S25</f>
        <v/>
      </c>
      <c r="X25" s="85">
        <f>D25+H25+L25+P25+T25</f>
        <v/>
      </c>
      <c r="Y25" s="85">
        <f>X25-W25</f>
        <v/>
      </c>
      <c r="Z25" s="86">
        <f>IF(W25&lt;&gt;0,Y25/W25,0)</f>
        <v/>
      </c>
    </row>
    <row r="26" ht="18" customHeight="1" s="61">
      <c r="B26" s="81" t="inlineStr">
        <is>
          <t>Other Expenses</t>
        </is>
      </c>
      <c r="C26" s="82" t="n">
        <v>3000</v>
      </c>
      <c r="D26" s="82" t="n">
        <v>2800</v>
      </c>
      <c r="E26" s="83">
        <f>D26-C26</f>
        <v/>
      </c>
      <c r="F26" s="84">
        <f>IF(C26&lt;&gt;0,E26/C26,0)</f>
        <v/>
      </c>
      <c r="G26" s="82" t="n">
        <v>2000</v>
      </c>
      <c r="H26" s="82" t="n">
        <v>1900</v>
      </c>
      <c r="I26" s="83">
        <f>H26-G26</f>
        <v/>
      </c>
      <c r="J26" s="84">
        <f>IF(G26&lt;&gt;0,I26/G26,0)</f>
        <v/>
      </c>
      <c r="K26" s="82" t="n">
        <v>2000</v>
      </c>
      <c r="L26" s="82" t="n">
        <v>2100</v>
      </c>
      <c r="M26" s="83">
        <f>L26-K26</f>
        <v/>
      </c>
      <c r="N26" s="84">
        <f>IF(K26&lt;&gt;0,M26/K26,0)</f>
        <v/>
      </c>
      <c r="O26" s="82" t="n">
        <v>2000</v>
      </c>
      <c r="P26" s="82" t="n">
        <v>1950</v>
      </c>
      <c r="Q26" s="83">
        <f>P26-O26</f>
        <v/>
      </c>
      <c r="R26" s="84">
        <f>IF(O26&lt;&gt;0,Q26/O26,0)</f>
        <v/>
      </c>
      <c r="S26" s="82" t="n">
        <v>1000</v>
      </c>
      <c r="T26" s="82" t="n">
        <v>1100</v>
      </c>
      <c r="U26" s="83">
        <f>T26-S26</f>
        <v/>
      </c>
      <c r="V26" s="84">
        <f>IF(S26&lt;&gt;0,U26/S26,0)</f>
        <v/>
      </c>
      <c r="W26" s="85">
        <f>C26+G26+K26+O26+S26</f>
        <v/>
      </c>
      <c r="X26" s="85">
        <f>D26+H26+L26+P26+T26</f>
        <v/>
      </c>
      <c r="Y26" s="85">
        <f>X26-W26</f>
        <v/>
      </c>
      <c r="Z26" s="86">
        <f>IF(W26&lt;&gt;0,Y26/W26,0)</f>
        <v/>
      </c>
    </row>
    <row r="27" ht="19.5" customHeight="1" s="61">
      <c r="B27" s="90" t="inlineStr">
        <is>
          <t>TOTAL EXPENSES</t>
        </is>
      </c>
      <c r="C27" s="91">
        <f>C16+C17+C18+C19+C20+C21+C22+C23+C24+C25+C26</f>
        <v/>
      </c>
      <c r="D27" s="91">
        <f>D16+D17+D18+D19+D20+D21+D22+D23+D24+D25+D26</f>
        <v/>
      </c>
      <c r="E27" s="91">
        <f>D27-C27</f>
        <v/>
      </c>
      <c r="F27" s="92">
        <f>IF(C27&lt;&gt;0,E27/C27,0)</f>
        <v/>
      </c>
      <c r="G27" s="91">
        <f>G16+G17+G18+G19+G20+G21+G22+G23+G24+G25+G26</f>
        <v/>
      </c>
      <c r="H27" s="91">
        <f>H16+H17+H18+H19+H20+H21+H22+H23+H24+H25+H26</f>
        <v/>
      </c>
      <c r="I27" s="91">
        <f>H27-G27</f>
        <v/>
      </c>
      <c r="J27" s="92">
        <f>IF(G27&lt;&gt;0,I27/G27,0)</f>
        <v/>
      </c>
      <c r="K27" s="91">
        <f>K16+K17+K18+K19+K20+K21+K22+K23+K24+K25+K26</f>
        <v/>
      </c>
      <c r="L27" s="91">
        <f>L16+L17+L18+L19+L20+L21+L22+L23+L24+L25+L26</f>
        <v/>
      </c>
      <c r="M27" s="91">
        <f>L27-K27</f>
        <v/>
      </c>
      <c r="N27" s="92">
        <f>IF(K27&lt;&gt;0,M27/K27,0)</f>
        <v/>
      </c>
      <c r="O27" s="91">
        <f>O16+O17+O18+O19+O20+O21+O22+O23+O24+O25+O26</f>
        <v/>
      </c>
      <c r="P27" s="91">
        <f>P16+P17+P18+P19+P20+P21+P22+P23+P24+P25+P26</f>
        <v/>
      </c>
      <c r="Q27" s="91">
        <f>P27-O27</f>
        <v/>
      </c>
      <c r="R27" s="92">
        <f>IF(O27&lt;&gt;0,Q27/O27,0)</f>
        <v/>
      </c>
      <c r="S27" s="91">
        <f>S16+S17+S18+S19+S20+S21+S22+S23+S24+S25+S26</f>
        <v/>
      </c>
      <c r="T27" s="91">
        <f>T16+T17+T18+T19+T20+T21+T22+T23+T24+T25+T26</f>
        <v/>
      </c>
      <c r="U27" s="91">
        <f>T27-S27</f>
        <v/>
      </c>
      <c r="V27" s="92">
        <f>IF(S27&lt;&gt;0,U27/S27,0)</f>
        <v/>
      </c>
      <c r="W27" s="93">
        <f>W16+W17+W18+W19+W20+W21+W22+W23+W24+W25+W26</f>
        <v/>
      </c>
      <c r="X27" s="93">
        <f>X16+X17+X18+X19+X20+X21+X22+X23+X24+X25+X26</f>
        <v/>
      </c>
      <c r="Y27" s="93">
        <f>X27-W27</f>
        <v/>
      </c>
      <c r="Z27" s="94">
        <f>IF(W27&lt;&gt;0,Y27/W27,0)</f>
        <v/>
      </c>
    </row>
    <row r="28" ht="4.5" customHeight="1" s="61"/>
    <row r="29" ht="9.75" customHeight="1" s="61">
      <c r="B29" s="95" t="inlineStr">
        <is>
          <t>NET SURPLUS / (DEFICIT)</t>
        </is>
      </c>
      <c r="C29" s="96">
        <f>C13-C27</f>
        <v/>
      </c>
      <c r="D29" s="96">
        <f>D13-D27</f>
        <v/>
      </c>
      <c r="E29" s="96">
        <f>D29-C29</f>
        <v/>
      </c>
      <c r="F29" s="97">
        <f>IF(C29&lt;&gt;0,E29/C29,0)</f>
        <v/>
      </c>
      <c r="G29" s="96">
        <f>G13-G27</f>
        <v/>
      </c>
      <c r="H29" s="96">
        <f>H13-H27</f>
        <v/>
      </c>
      <c r="I29" s="96">
        <f>H29-G29</f>
        <v/>
      </c>
      <c r="J29" s="97">
        <f>IF(G29&lt;&gt;0,I29/G29,0)</f>
        <v/>
      </c>
      <c r="K29" s="96">
        <f>K13-K27</f>
        <v/>
      </c>
      <c r="L29" s="96">
        <f>L13-L27</f>
        <v/>
      </c>
      <c r="M29" s="96">
        <f>L29-K29</f>
        <v/>
      </c>
      <c r="N29" s="97">
        <f>IF(K29&lt;&gt;0,M29/K29,0)</f>
        <v/>
      </c>
      <c r="O29" s="96">
        <f>O13-O27</f>
        <v/>
      </c>
      <c r="P29" s="96">
        <f>P13-P27</f>
        <v/>
      </c>
      <c r="Q29" s="96">
        <f>P29-O29</f>
        <v/>
      </c>
      <c r="R29" s="97">
        <f>IF(O29&lt;&gt;0,Q29/O29,0)</f>
        <v/>
      </c>
      <c r="S29" s="96">
        <f>S13-S27</f>
        <v/>
      </c>
      <c r="T29" s="96">
        <f>T13-T27</f>
        <v/>
      </c>
      <c r="U29" s="96">
        <f>T29-S29</f>
        <v/>
      </c>
      <c r="V29" s="97">
        <f>IF(S29&lt;&gt;0,U29/S29,0)</f>
        <v/>
      </c>
      <c r="W29" s="98">
        <f>W13-W27</f>
        <v/>
      </c>
      <c r="X29" s="98">
        <f>X13-X27</f>
        <v/>
      </c>
      <c r="Y29" s="98">
        <f>X29-W29</f>
        <v/>
      </c>
      <c r="Z29" s="99">
        <f>IF(W29&lt;&gt;0,Y29/W29,0)</f>
        <v/>
      </c>
    </row>
    <row r="30" ht="15" customHeight="1" s="61">
      <c r="B30" s="100" t="inlineStr">
        <is>
          <t>centage.com  ·  Replace spreadsheet chaos with purpose-built FP&amp;A — grants, forecasts, and board reports without Excel complexity</t>
        </is>
      </c>
    </row>
  </sheetData>
  <mergeCells count="10">
    <mergeCell ref="B7:Z7"/>
    <mergeCell ref="W5:Z5"/>
    <mergeCell ref="B2:T2"/>
    <mergeCell ref="O5:R5"/>
    <mergeCell ref="S5:V5"/>
    <mergeCell ref="C5:F5"/>
    <mergeCell ref="G5:J5"/>
    <mergeCell ref="B30:Z30"/>
    <mergeCell ref="K5:N5"/>
    <mergeCell ref="B15:Z15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tabColor rgb="FF2D2D2D"/>
    <outlinePr summaryBelow="1" summaryRight="1"/>
    <pageSetUpPr fitToPage="0"/>
  </sheetPr>
  <dimension ref="A1:U15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60" min="1" max="1"/>
    <col width="28" customWidth="1" style="60" min="2" max="2"/>
    <col width="12" customWidth="1" style="60" min="3" max="16"/>
    <col width="2" customWidth="1" style="60" min="17" max="17"/>
  </cols>
  <sheetData>
    <row r="1"/>
    <row r="2" ht="48" customHeight="1" s="61">
      <c r="A2" s="62" t="n"/>
      <c r="B2" s="63" t="inlineStr">
        <is>
          <t>Monthly Budget vs. Actuals — All Programs</t>
        </is>
      </c>
      <c r="U2" s="62" t="n"/>
    </row>
    <row r="3" ht="6" customHeight="1" s="61">
      <c r="A3" s="64" t="n"/>
      <c r="B3" s="64" t="n"/>
      <c r="C3" s="64" t="n"/>
      <c r="D3" s="64" t="n"/>
      <c r="E3" s="64" t="n"/>
      <c r="F3" s="64" t="n"/>
      <c r="G3" s="64" t="n"/>
      <c r="H3" s="64" t="n"/>
      <c r="I3" s="64" t="n"/>
      <c r="J3" s="64" t="n"/>
      <c r="K3" s="64" t="n"/>
      <c r="L3" s="64" t="n"/>
      <c r="M3" s="64" t="n"/>
      <c r="N3" s="64" t="n"/>
      <c r="O3" s="64" t="n"/>
      <c r="P3" s="64" t="n"/>
      <c r="Q3" s="64" t="n"/>
      <c r="R3" s="64" t="n"/>
      <c r="S3" s="64" t="n"/>
      <c r="T3" s="64" t="n"/>
      <c r="U3" s="64" t="n"/>
    </row>
    <row r="4" ht="7.5" customHeight="1" s="61"/>
    <row r="5" ht="30" customHeight="1" s="61">
      <c r="B5" s="65" t="inlineStr">
        <is>
          <t>Category</t>
        </is>
      </c>
      <c r="C5" s="72" t="inlineStr">
        <is>
          <t>Jan</t>
        </is>
      </c>
      <c r="D5" s="101" t="inlineStr">
        <is>
          <t>Feb</t>
        </is>
      </c>
      <c r="E5" s="72" t="inlineStr">
        <is>
          <t>Mar</t>
        </is>
      </c>
      <c r="F5" s="101" t="inlineStr">
        <is>
          <t>Apr</t>
        </is>
      </c>
      <c r="G5" s="72" t="inlineStr">
        <is>
          <t>May</t>
        </is>
      </c>
      <c r="H5" s="101" t="inlineStr">
        <is>
          <t>Jun</t>
        </is>
      </c>
      <c r="I5" s="72" t="inlineStr">
        <is>
          <t>Jul</t>
        </is>
      </c>
      <c r="J5" s="101" t="inlineStr">
        <is>
          <t>Aug</t>
        </is>
      </c>
      <c r="K5" s="72" t="inlineStr">
        <is>
          <t>Sep</t>
        </is>
      </c>
      <c r="L5" s="101" t="inlineStr">
        <is>
          <t>Oct</t>
        </is>
      </c>
      <c r="M5" s="72" t="inlineStr">
        <is>
          <t>Nov</t>
        </is>
      </c>
      <c r="N5" s="101" t="inlineStr">
        <is>
          <t>Dec</t>
        </is>
      </c>
      <c r="O5" s="102" t="inlineStr">
        <is>
          <t>FY Total
Actual</t>
        </is>
      </c>
    </row>
    <row r="6" ht="18" customHeight="1" s="61">
      <c r="B6" s="103" t="inlineStr">
        <is>
          <t>Salaries &amp; Wages</t>
        </is>
      </c>
      <c r="C6" s="82" t="n">
        <v>99000</v>
      </c>
      <c r="D6" s="82" t="n">
        <v>97000</v>
      </c>
      <c r="E6" s="82" t="n">
        <v>96500</v>
      </c>
      <c r="F6" s="82" t="n">
        <v>96000</v>
      </c>
      <c r="G6" s="82" t="n">
        <v>96500</v>
      </c>
      <c r="H6" s="82" t="n">
        <v>97000</v>
      </c>
      <c r="I6" s="82" t="n">
        <v>96000</v>
      </c>
      <c r="J6" s="82" t="n">
        <v>95000</v>
      </c>
      <c r="K6" s="82" t="n">
        <v>97000</v>
      </c>
      <c r="L6" s="82" t="n">
        <v>96500</v>
      </c>
      <c r="M6" s="82" t="n">
        <v>96000</v>
      </c>
      <c r="N6" s="82" t="n">
        <v>95500</v>
      </c>
      <c r="O6" s="104">
        <f>SUM(C6:N6)</f>
        <v/>
      </c>
    </row>
    <row r="7" ht="18" customHeight="1" s="61">
      <c r="B7" s="105" t="inlineStr">
        <is>
          <t>Benefits &amp; Payroll Tax</t>
        </is>
      </c>
      <c r="C7" s="82" t="n">
        <v>19800</v>
      </c>
      <c r="D7" s="82" t="n">
        <v>19400</v>
      </c>
      <c r="E7" s="82" t="n">
        <v>19300</v>
      </c>
      <c r="F7" s="82" t="n">
        <v>19200</v>
      </c>
      <c r="G7" s="82" t="n">
        <v>19300</v>
      </c>
      <c r="H7" s="82" t="n">
        <v>19400</v>
      </c>
      <c r="I7" s="82" t="n">
        <v>19200</v>
      </c>
      <c r="J7" s="82" t="n">
        <v>19000</v>
      </c>
      <c r="K7" s="82" t="n">
        <v>19400</v>
      </c>
      <c r="L7" s="82" t="n">
        <v>19300</v>
      </c>
      <c r="M7" s="82" t="n">
        <v>19200</v>
      </c>
      <c r="N7" s="82" t="n">
        <v>19100</v>
      </c>
      <c r="O7" s="104">
        <f>SUM(C7:N7)</f>
        <v/>
      </c>
    </row>
    <row r="8" ht="18" customHeight="1" s="61">
      <c r="B8" s="103" t="inlineStr">
        <is>
          <t>Program Supplies</t>
        </is>
      </c>
      <c r="C8" s="82" t="n">
        <v>5800</v>
      </c>
      <c r="D8" s="82" t="n">
        <v>6200</v>
      </c>
      <c r="E8" s="82" t="n">
        <v>5900</v>
      </c>
      <c r="F8" s="82" t="n">
        <v>6100</v>
      </c>
      <c r="G8" s="82" t="n">
        <v>5800</v>
      </c>
      <c r="H8" s="82" t="n">
        <v>6100</v>
      </c>
      <c r="I8" s="82" t="n">
        <v>6000</v>
      </c>
      <c r="J8" s="82" t="n">
        <v>5700</v>
      </c>
      <c r="K8" s="82" t="n">
        <v>6300</v>
      </c>
      <c r="L8" s="82" t="n">
        <v>6100</v>
      </c>
      <c r="M8" s="82" t="n">
        <v>5900</v>
      </c>
      <c r="N8" s="82" t="n">
        <v>6100</v>
      </c>
      <c r="O8" s="104">
        <f>SUM(C8:N8)</f>
        <v/>
      </c>
    </row>
    <row r="9" ht="18" customHeight="1" s="61">
      <c r="B9" s="105" t="inlineStr">
        <is>
          <t>Subcontractors</t>
        </is>
      </c>
      <c r="C9" s="82" t="n">
        <v>8500</v>
      </c>
      <c r="D9" s="82" t="n">
        <v>9000</v>
      </c>
      <c r="E9" s="82" t="n">
        <v>8800</v>
      </c>
      <c r="F9" s="82" t="n">
        <v>9200</v>
      </c>
      <c r="G9" s="82" t="n">
        <v>8500</v>
      </c>
      <c r="H9" s="82" t="n">
        <v>9100</v>
      </c>
      <c r="I9" s="82" t="n">
        <v>8800</v>
      </c>
      <c r="J9" s="82" t="n">
        <v>8600</v>
      </c>
      <c r="K9" s="82" t="n">
        <v>9300</v>
      </c>
      <c r="L9" s="82" t="n">
        <v>9100</v>
      </c>
      <c r="M9" s="82" t="n">
        <v>8700</v>
      </c>
      <c r="N9" s="82" t="n">
        <v>9100</v>
      </c>
      <c r="O9" s="104">
        <f>SUM(C9:N9)</f>
        <v/>
      </c>
    </row>
    <row r="10" ht="18" customHeight="1" s="61">
      <c r="B10" s="103" t="inlineStr">
        <is>
          <t>Travel</t>
        </is>
      </c>
      <c r="C10" s="82" t="n">
        <v>1900</v>
      </c>
      <c r="D10" s="82" t="n">
        <v>2100</v>
      </c>
      <c r="E10" s="82" t="n">
        <v>1800</v>
      </c>
      <c r="F10" s="82" t="n">
        <v>1700</v>
      </c>
      <c r="G10" s="82" t="n">
        <v>2200</v>
      </c>
      <c r="H10" s="82" t="n">
        <v>1600</v>
      </c>
      <c r="I10" s="82" t="n">
        <v>1900</v>
      </c>
      <c r="J10" s="82" t="n">
        <v>2100</v>
      </c>
      <c r="K10" s="82" t="n">
        <v>1800</v>
      </c>
      <c r="L10" s="82" t="n">
        <v>1700</v>
      </c>
      <c r="M10" s="82" t="n">
        <v>2200</v>
      </c>
      <c r="N10" s="82" t="n">
        <v>1600</v>
      </c>
      <c r="O10" s="104">
        <f>SUM(C10:N10)</f>
        <v/>
      </c>
    </row>
    <row r="11" ht="18" customHeight="1" s="61">
      <c r="B11" s="105" t="inlineStr">
        <is>
          <t>Occupancy</t>
        </is>
      </c>
      <c r="C11" s="82" t="n">
        <v>4600</v>
      </c>
      <c r="D11" s="82" t="n">
        <v>4600</v>
      </c>
      <c r="E11" s="82" t="n">
        <v>4600</v>
      </c>
      <c r="F11" s="82" t="n">
        <v>4600</v>
      </c>
      <c r="G11" s="82" t="n">
        <v>4600</v>
      </c>
      <c r="H11" s="82" t="n">
        <v>4600</v>
      </c>
      <c r="I11" s="82" t="n">
        <v>4600</v>
      </c>
      <c r="J11" s="82" t="n">
        <v>4600</v>
      </c>
      <c r="K11" s="82" t="n">
        <v>4600</v>
      </c>
      <c r="L11" s="82" t="n">
        <v>4600</v>
      </c>
      <c r="M11" s="82" t="n">
        <v>4600</v>
      </c>
      <c r="N11" s="82" t="n">
        <v>4600</v>
      </c>
      <c r="O11" s="104">
        <f>SUM(C11:N11)</f>
        <v/>
      </c>
    </row>
    <row r="12" ht="18" customHeight="1" s="61">
      <c r="B12" s="103" t="inlineStr">
        <is>
          <t>Technology</t>
        </is>
      </c>
      <c r="C12" s="82" t="n">
        <v>850</v>
      </c>
      <c r="D12" s="82" t="n">
        <v>850</v>
      </c>
      <c r="E12" s="82" t="n">
        <v>850</v>
      </c>
      <c r="F12" s="82" t="n">
        <v>850</v>
      </c>
      <c r="G12" s="82" t="n">
        <v>850</v>
      </c>
      <c r="H12" s="82" t="n">
        <v>850</v>
      </c>
      <c r="I12" s="82" t="n">
        <v>850</v>
      </c>
      <c r="J12" s="82" t="n">
        <v>850</v>
      </c>
      <c r="K12" s="82" t="n">
        <v>850</v>
      </c>
      <c r="L12" s="82" t="n">
        <v>850</v>
      </c>
      <c r="M12" s="82" t="n">
        <v>850</v>
      </c>
      <c r="N12" s="82" t="n">
        <v>850</v>
      </c>
      <c r="O12" s="104">
        <f>SUM(C12:N12)</f>
        <v/>
      </c>
    </row>
    <row r="13" ht="18" customHeight="1" s="61">
      <c r="B13" s="105" t="inlineStr">
        <is>
          <t>Professional Services</t>
        </is>
      </c>
      <c r="C13" s="82" t="n">
        <v>2500</v>
      </c>
      <c r="D13" s="82" t="n">
        <v>2800</v>
      </c>
      <c r="E13" s="82" t="n">
        <v>2600</v>
      </c>
      <c r="F13" s="82" t="n">
        <v>2900</v>
      </c>
      <c r="G13" s="82" t="n">
        <v>2500</v>
      </c>
      <c r="H13" s="82" t="n">
        <v>2700</v>
      </c>
      <c r="I13" s="82" t="n">
        <v>2600</v>
      </c>
      <c r="J13" s="82" t="n">
        <v>2800</v>
      </c>
      <c r="K13" s="82" t="n">
        <v>2700</v>
      </c>
      <c r="L13" s="82" t="n">
        <v>2900</v>
      </c>
      <c r="M13" s="82" t="n">
        <v>2600</v>
      </c>
      <c r="N13" s="82" t="n">
        <v>2800</v>
      </c>
      <c r="O13" s="104">
        <f>SUM(C13:N13)</f>
        <v/>
      </c>
    </row>
    <row r="14" ht="18" customHeight="1" s="61">
      <c r="B14" s="103" t="inlineStr">
        <is>
          <t>Other</t>
        </is>
      </c>
      <c r="C14" s="82" t="n">
        <v>800</v>
      </c>
      <c r="D14" s="82" t="n">
        <v>900</v>
      </c>
      <c r="E14" s="82" t="n">
        <v>750</v>
      </c>
      <c r="F14" s="82" t="n">
        <v>850</v>
      </c>
      <c r="G14" s="82" t="n">
        <v>800</v>
      </c>
      <c r="H14" s="82" t="n">
        <v>900</v>
      </c>
      <c r="I14" s="82" t="n">
        <v>750</v>
      </c>
      <c r="J14" s="82" t="n">
        <v>850</v>
      </c>
      <c r="K14" s="82" t="n">
        <v>800</v>
      </c>
      <c r="L14" s="82" t="n">
        <v>900</v>
      </c>
      <c r="M14" s="82" t="n">
        <v>750</v>
      </c>
      <c r="N14" s="82" t="n">
        <v>850</v>
      </c>
      <c r="O14" s="104">
        <f>SUM(C14:N14)</f>
        <v/>
      </c>
    </row>
    <row r="15" ht="19.5" customHeight="1" s="61">
      <c r="B15" s="106" t="inlineStr">
        <is>
          <t>TOTAL EXPENSES</t>
        </is>
      </c>
      <c r="C15" s="96">
        <f>SUM(C6:C14)</f>
        <v/>
      </c>
      <c r="D15" s="96">
        <f>SUM(D6:D14)</f>
        <v/>
      </c>
      <c r="E15" s="96">
        <f>SUM(E6:E14)</f>
        <v/>
      </c>
      <c r="F15" s="96">
        <f>SUM(F6:F14)</f>
        <v/>
      </c>
      <c r="G15" s="96">
        <f>SUM(G6:G14)</f>
        <v/>
      </c>
      <c r="H15" s="96">
        <f>SUM(H6:H14)</f>
        <v/>
      </c>
      <c r="I15" s="96">
        <f>SUM(I6:I14)</f>
        <v/>
      </c>
      <c r="J15" s="96">
        <f>SUM(J6:J14)</f>
        <v/>
      </c>
      <c r="K15" s="96">
        <f>SUM(K6:K14)</f>
        <v/>
      </c>
      <c r="L15" s="96">
        <f>SUM(L6:L14)</f>
        <v/>
      </c>
      <c r="M15" s="96">
        <f>SUM(M6:M14)</f>
        <v/>
      </c>
      <c r="N15" s="96">
        <f>SUM(N6:N14)</f>
        <v/>
      </c>
      <c r="O15" s="107">
        <f>SUM(C15:N15)</f>
        <v/>
      </c>
    </row>
  </sheetData>
  <mergeCells count="1">
    <mergeCell ref="B2:T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 filterMode="0">
    <tabColor rgb="FF4B5563"/>
    <outlinePr summaryBelow="1" summaryRight="1"/>
    <pageSetUpPr fitToPage="0"/>
  </sheetPr>
  <dimension ref="A1:U12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60" min="1" max="1"/>
    <col width="26" customWidth="1" style="60" min="2" max="2"/>
    <col width="14" customWidth="1" style="60" min="3" max="9"/>
    <col width="2" customWidth="1" style="60" min="10" max="10"/>
  </cols>
  <sheetData>
    <row r="1"/>
    <row r="2" ht="48" customHeight="1" s="61">
      <c r="A2" s="62" t="n"/>
      <c r="B2" s="63" t="inlineStr">
        <is>
          <t>YTD Budget vs. Actuals — Summary Dashboard</t>
        </is>
      </c>
      <c r="U2" s="62" t="n"/>
    </row>
    <row r="3" ht="6" customHeight="1" s="61">
      <c r="A3" s="64" t="n"/>
      <c r="B3" s="64" t="n"/>
      <c r="C3" s="64" t="n"/>
      <c r="D3" s="64" t="n"/>
      <c r="E3" s="64" t="n"/>
      <c r="F3" s="64" t="n"/>
      <c r="G3" s="64" t="n"/>
      <c r="H3" s="64" t="n"/>
      <c r="I3" s="64" t="n"/>
      <c r="J3" s="64" t="n"/>
      <c r="K3" s="64" t="n"/>
      <c r="L3" s="64" t="n"/>
      <c r="M3" s="64" t="n"/>
      <c r="N3" s="64" t="n"/>
      <c r="O3" s="64" t="n"/>
      <c r="P3" s="64" t="n"/>
      <c r="Q3" s="64" t="n"/>
      <c r="R3" s="64" t="n"/>
      <c r="S3" s="64" t="n"/>
      <c r="T3" s="64" t="n"/>
      <c r="U3" s="64" t="n"/>
    </row>
    <row r="4"/>
    <row r="5" ht="30" customHeight="1" s="61">
      <c r="B5" s="65" t="inlineStr">
        <is>
          <t>Program / Dept</t>
        </is>
      </c>
      <c r="C5" s="108" t="inlineStr">
        <is>
          <t>YTD Budget</t>
        </is>
      </c>
      <c r="D5" s="109" t="inlineStr">
        <is>
          <t>YTD Actual</t>
        </is>
      </c>
      <c r="E5" s="110" t="inlineStr">
        <is>
          <t>YTD Variance ($)</t>
        </is>
      </c>
      <c r="F5" s="111" t="inlineStr">
        <is>
          <t>YTD Variance (%)</t>
        </is>
      </c>
      <c r="G5" s="109" t="inlineStr">
        <is>
          <t>Full-Year Budget</t>
        </is>
      </c>
      <c r="H5" s="108" t="inlineStr">
        <is>
          <t>Projected Year-End</t>
        </is>
      </c>
      <c r="I5" s="102" t="inlineStr">
        <is>
          <t>Projected Surplus / (Deficit)</t>
        </is>
      </c>
    </row>
    <row r="6" ht="19.5" customHeight="1" s="61">
      <c r="B6" s="112" t="inlineStr">
        <is>
          <t>Program 1: Direct Services</t>
        </is>
      </c>
      <c r="C6" s="113" t="n">
        <v>450000</v>
      </c>
      <c r="D6" s="113" t="n">
        <v>428000</v>
      </c>
      <c r="E6" s="114">
        <f>D6-C6</f>
        <v/>
      </c>
      <c r="F6" s="115">
        <f>IF(C6&lt;&gt;0,E6/C6,0)</f>
        <v/>
      </c>
      <c r="G6" s="113" t="n">
        <v>880000</v>
      </c>
      <c r="H6" s="114">
        <f>D6/6*12</f>
        <v/>
      </c>
      <c r="I6" s="104">
        <f>G6-H6</f>
        <v/>
      </c>
    </row>
    <row r="7" ht="19.5" customHeight="1" s="61">
      <c r="B7" s="116" t="inlineStr">
        <is>
          <t>Program 2: Education</t>
        </is>
      </c>
      <c r="C7" s="113" t="n">
        <v>290000</v>
      </c>
      <c r="D7" s="113" t="n">
        <v>305000</v>
      </c>
      <c r="E7" s="117">
        <f>D7-C7</f>
        <v/>
      </c>
      <c r="F7" s="118">
        <f>IF(C7&lt;&gt;0,E7/C7,0)</f>
        <v/>
      </c>
      <c r="G7" s="113" t="n">
        <v>580000</v>
      </c>
      <c r="H7" s="117">
        <f>D7/6*12</f>
        <v/>
      </c>
      <c r="I7" s="104">
        <f>G7-H7</f>
        <v/>
      </c>
    </row>
    <row r="8" ht="19.5" customHeight="1" s="61">
      <c r="B8" s="112" t="inlineStr">
        <is>
          <t>Program 3: Housing</t>
        </is>
      </c>
      <c r="C8" s="113" t="n">
        <v>390000</v>
      </c>
      <c r="D8" s="113" t="n">
        <v>362000</v>
      </c>
      <c r="E8" s="114">
        <f>D8-C8</f>
        <v/>
      </c>
      <c r="F8" s="115">
        <f>IF(C8&lt;&gt;0,E8/C8,0)</f>
        <v/>
      </c>
      <c r="G8" s="113" t="n">
        <v>780000</v>
      </c>
      <c r="H8" s="114">
        <f>D8/6*12</f>
        <v/>
      </c>
      <c r="I8" s="104">
        <f>G8-H8</f>
        <v/>
      </c>
    </row>
    <row r="9" ht="19.5" customHeight="1" s="61">
      <c r="B9" s="116" t="inlineStr">
        <is>
          <t>Management &amp; General</t>
        </is>
      </c>
      <c r="C9" s="113" t="n">
        <v>195000</v>
      </c>
      <c r="D9" s="113" t="n">
        <v>190000</v>
      </c>
      <c r="E9" s="117">
        <f>D9-C9</f>
        <v/>
      </c>
      <c r="F9" s="118">
        <f>IF(C9&lt;&gt;0,E9/C9,0)</f>
        <v/>
      </c>
      <c r="G9" s="113" t="n">
        <v>390000</v>
      </c>
      <c r="H9" s="117">
        <f>D9/6*12</f>
        <v/>
      </c>
      <c r="I9" s="104">
        <f>G9-H9</f>
        <v/>
      </c>
    </row>
    <row r="10" ht="19.5" customHeight="1" s="61">
      <c r="B10" s="112" t="inlineStr">
        <is>
          <t>Fundraising</t>
        </is>
      </c>
      <c r="C10" s="113" t="n">
        <v>85000</v>
      </c>
      <c r="D10" s="113" t="n">
        <v>88000</v>
      </c>
      <c r="E10" s="114">
        <f>D10-C10</f>
        <v/>
      </c>
      <c r="F10" s="115">
        <f>IF(C10&lt;&gt;0,E10/C10,0)</f>
        <v/>
      </c>
      <c r="G10" s="113" t="n">
        <v>170000</v>
      </c>
      <c r="H10" s="114">
        <f>D10/6*12</f>
        <v/>
      </c>
      <c r="I10" s="104">
        <f>G10-H10</f>
        <v/>
      </c>
    </row>
    <row r="11" ht="21.75" customHeight="1" s="61">
      <c r="B11" s="106" t="inlineStr">
        <is>
          <t>TOTAL</t>
        </is>
      </c>
      <c r="C11" s="96">
        <f>SUM(C6:C10)</f>
        <v/>
      </c>
      <c r="D11" s="96">
        <f>SUM(D6:D10)</f>
        <v/>
      </c>
      <c r="E11" s="96">
        <f>E10+E9+E8+E7+E6</f>
        <v/>
      </c>
      <c r="F11" s="97">
        <f>F10+F9+F8+F7+F6</f>
        <v/>
      </c>
      <c r="G11" s="96">
        <f>SUM(G6:G10)</f>
        <v/>
      </c>
      <c r="H11" s="96">
        <f>H10+H9+H8+H7+H6</f>
        <v/>
      </c>
      <c r="I11" s="98">
        <f>I10+I9+I8+I7+I6</f>
        <v/>
      </c>
    </row>
    <row r="12" ht="12" customHeight="1" s="61">
      <c r="C12" s="119" t="inlineStr">
        <is>
          <t>← Blue cells: enter YTD actuals and full-year budgets. Projection assumes linear run rate; adjust formula in col H as needed.</t>
        </is>
      </c>
    </row>
  </sheetData>
  <mergeCells count="2">
    <mergeCell ref="C12:I12"/>
    <mergeCell ref="B2:T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2026-03-10T18:47:08Z</dcterms:created>
  <dcterms:modified xmlns:dcterms="http://purl.org/dc/terms/" xmlns:xsi="http://www.w3.org/2001/XMLSchema-instance" xsi:type="dcterms:W3CDTF">2026-03-10T18:54:57Z</dcterms:modified>
  <cp:revision>1</cp:revision>
</cp:coreProperties>
</file>